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293DF2A-FABA-430F-97D1-B435E14CCA6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6">Komunal!$A$1:$O$34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7" l="1"/>
  <c r="H13" i="7" s="1"/>
  <c r="F13" i="7"/>
  <c r="C11" i="11"/>
  <c r="E53" i="9"/>
  <c r="E54" i="9"/>
  <c r="E55" i="9"/>
  <c r="F8" i="23"/>
  <c r="J32" i="23"/>
  <c r="J30" i="23"/>
  <c r="M26" i="23"/>
  <c r="J26" i="23"/>
  <c r="F26" i="23"/>
  <c r="L19" i="23"/>
  <c r="K19" i="23"/>
  <c r="I19" i="23"/>
  <c r="H19" i="23"/>
  <c r="G19" i="23"/>
  <c r="E19" i="23"/>
  <c r="D19" i="23"/>
  <c r="C19" i="23"/>
  <c r="N18" i="23"/>
  <c r="M18" i="23"/>
  <c r="O18" i="23" s="1"/>
  <c r="J18" i="23"/>
  <c r="F18" i="23"/>
  <c r="N17" i="23"/>
  <c r="M17" i="23"/>
  <c r="J17" i="23"/>
  <c r="F17" i="23"/>
  <c r="N16" i="23"/>
  <c r="M16" i="23"/>
  <c r="J16" i="23"/>
  <c r="F16" i="23"/>
  <c r="N15" i="23"/>
  <c r="M15" i="23"/>
  <c r="J15" i="23"/>
  <c r="F15" i="23"/>
  <c r="N14" i="23"/>
  <c r="M14" i="23"/>
  <c r="J14" i="23"/>
  <c r="F14" i="23"/>
  <c r="N13" i="23"/>
  <c r="M13" i="23"/>
  <c r="J13" i="23"/>
  <c r="F13" i="23"/>
  <c r="N12" i="23"/>
  <c r="M12" i="23"/>
  <c r="J12" i="23"/>
  <c r="F12" i="23"/>
  <c r="N11" i="23"/>
  <c r="M11" i="23"/>
  <c r="J11" i="23"/>
  <c r="F11" i="23"/>
  <c r="N10" i="23"/>
  <c r="M10" i="23"/>
  <c r="J10" i="23"/>
  <c r="F10" i="23"/>
  <c r="N9" i="23"/>
  <c r="M9" i="23"/>
  <c r="J9" i="23"/>
  <c r="F9" i="23"/>
  <c r="N8" i="23"/>
  <c r="M8" i="23"/>
  <c r="J8" i="23"/>
  <c r="N7" i="23"/>
  <c r="M7" i="23"/>
  <c r="J7" i="23"/>
  <c r="F7" i="23"/>
  <c r="A2" i="23"/>
  <c r="M7" i="11"/>
  <c r="M8" i="11"/>
  <c r="B23" i="7"/>
  <c r="F90" i="7"/>
  <c r="F88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O9" i="23"/>
  <c r="O11" i="23"/>
  <c r="O13" i="23"/>
  <c r="O15" i="23"/>
  <c r="O8" i="23"/>
  <c r="O10" i="23"/>
  <c r="O14" i="23"/>
  <c r="M28" i="23"/>
  <c r="O17" i="23"/>
  <c r="O16" i="23"/>
  <c r="J19" i="23"/>
  <c r="J20" i="23" s="1"/>
  <c r="J27" i="23" s="1"/>
  <c r="O12" i="23"/>
  <c r="M19" i="23"/>
  <c r="M20" i="23" s="1"/>
  <c r="M27" i="23" s="1"/>
  <c r="F37" i="7" s="1"/>
  <c r="N19" i="23"/>
  <c r="N20" i="23" s="1"/>
  <c r="D14" i="19" s="1"/>
  <c r="F19" i="23"/>
  <c r="F20" i="23" s="1"/>
  <c r="F27" i="23" s="1"/>
  <c r="O7" i="23"/>
  <c r="C63" i="7"/>
  <c r="D63" i="7"/>
  <c r="E63" i="7"/>
  <c r="C70" i="7"/>
  <c r="D70" i="7"/>
  <c r="E70" i="7"/>
  <c r="C79" i="7"/>
  <c r="D79" i="7"/>
  <c r="E79" i="7"/>
  <c r="C83" i="7"/>
  <c r="D83" i="7"/>
  <c r="E83" i="7"/>
  <c r="O19" i="23" l="1"/>
  <c r="O20" i="23" s="1"/>
  <c r="O27" i="23" s="1"/>
  <c r="D69" i="7"/>
  <c r="C69" i="7"/>
  <c r="E69" i="7"/>
  <c r="C14" i="7"/>
  <c r="D14" i="7"/>
  <c r="E14" i="7"/>
  <c r="C30" i="7"/>
  <c r="D30" i="7"/>
  <c r="E30" i="7"/>
  <c r="D29" i="7" l="1"/>
  <c r="D86" i="7" s="1"/>
  <c r="C29" i="7"/>
  <c r="C86" i="7" s="1"/>
  <c r="E29" i="7"/>
  <c r="E86" i="7" s="1"/>
  <c r="F15" i="7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9" i="7"/>
  <c r="F70" i="7"/>
  <c r="A2" i="10" l="1"/>
  <c r="A2" i="9"/>
  <c r="A80" i="7"/>
  <c r="A81" i="7" s="1"/>
  <c r="A82" i="7" s="1"/>
  <c r="A71" i="7"/>
  <c r="A73" i="7" s="1"/>
  <c r="A74" i="7" s="1"/>
  <c r="A75" i="7" s="1"/>
  <c r="A76" i="7" s="1"/>
  <c r="A78" i="7" s="1"/>
  <c r="A35" i="7"/>
  <c r="A36" i="7" s="1"/>
  <c r="A37" i="7" s="1"/>
  <c r="A38" i="7" s="1"/>
  <c r="A39" i="7" s="1"/>
  <c r="A40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A25" i="7" l="1"/>
  <c r="A27" i="7" s="1"/>
  <c r="A28" i="7" s="1"/>
  <c r="A22" i="19"/>
  <c r="A23" i="19" s="1"/>
  <c r="A43" i="19"/>
  <c r="A41" i="7"/>
  <c r="C62" i="10"/>
  <c r="C22" i="10" s="1"/>
  <c r="C78" i="10" s="1"/>
  <c r="C18" i="9"/>
  <c r="D34" i="9"/>
  <c r="A43" i="7" l="1"/>
  <c r="A44" i="7" s="1"/>
  <c r="A45" i="7" s="1"/>
  <c r="A46" i="7" s="1"/>
  <c r="A47" i="7" s="1"/>
  <c r="A49" i="7" s="1"/>
  <c r="A50" i="7" s="1"/>
  <c r="A51" i="7" s="1"/>
  <c r="A55" i="7" s="1"/>
  <c r="A56" i="7" s="1"/>
  <c r="A57" i="7" s="1"/>
  <c r="A45" i="19"/>
  <c r="A46" i="19" s="1"/>
  <c r="A47" i="19" s="1"/>
  <c r="A48" i="19" s="1"/>
  <c r="A49" i="19" s="1"/>
  <c r="A51" i="19" s="1"/>
  <c r="A52" i="19" s="1"/>
  <c r="A53" i="19" s="1"/>
  <c r="A56" i="19" s="1"/>
  <c r="A57" i="19" s="1"/>
  <c r="A58" i="19" s="1"/>
  <c r="A59" i="19" s="1"/>
  <c r="A28" i="19"/>
  <c r="A25" i="19"/>
  <c r="A26" i="19" s="1"/>
  <c r="A61" i="19" l="1"/>
  <c r="A62" i="19" s="1"/>
  <c r="A64" i="19" s="1"/>
  <c r="A59" i="7"/>
  <c r="A60" i="7" s="1"/>
  <c r="F63" i="7"/>
  <c r="A62" i="7" l="1"/>
  <c r="A63" i="7" s="1"/>
  <c r="A66" i="19"/>
  <c r="A67" i="19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D37" i="19" l="1"/>
  <c r="F35" i="7" s="1"/>
  <c r="D38" i="19"/>
  <c r="D30" i="9" l="1"/>
  <c r="F36" i="7"/>
  <c r="D52" i="19"/>
  <c r="D39" i="19"/>
  <c r="D44" i="9" l="1"/>
  <c r="F50" i="7"/>
  <c r="D13" i="10"/>
  <c r="E13" i="10" s="1"/>
  <c r="D31" i="9"/>
  <c r="D8" i="9"/>
  <c r="E8" i="9" s="1"/>
  <c r="B8" i="9"/>
  <c r="D53" i="10" l="1"/>
  <c r="F93" i="7" l="1"/>
  <c r="B93" i="7"/>
  <c r="F5" i="9" l="1"/>
  <c r="G19" i="11" l="1"/>
  <c r="G17" i="11"/>
  <c r="D66" i="18"/>
  <c r="D64" i="18"/>
  <c r="D82" i="10"/>
  <c r="D80" i="10"/>
  <c r="D65" i="9"/>
  <c r="D63" i="9"/>
  <c r="D76" i="10"/>
  <c r="D54" i="18" l="1"/>
  <c r="D59" i="18" s="1"/>
  <c r="F59" i="18" l="1"/>
  <c r="D11" i="10"/>
  <c r="E11" i="10" s="1"/>
  <c r="D69" i="19"/>
  <c r="A2" i="18"/>
  <c r="A2" i="11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E19" i="10" l="1"/>
  <c r="D8" i="10" l="1"/>
  <c r="D7" i="10" s="1"/>
  <c r="D24" i="19" l="1"/>
  <c r="D30" i="19" s="1"/>
  <c r="F69" i="19" s="1"/>
  <c r="D18" i="9" l="1"/>
  <c r="F83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6" i="7" l="1"/>
</calcChain>
</file>

<file path=xl/sharedStrings.xml><?xml version="1.0" encoding="utf-8"?>
<sst xmlns="http://schemas.openxmlformats.org/spreadsheetml/2006/main" count="567" uniqueCount="264">
  <si>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</si>
  <si>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</si>
  <si>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</si>
  <si>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</si>
  <si>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</si>
  <si>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</si>
  <si>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</si>
  <si>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</si>
  <si>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</si>
  <si>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</si>
  <si>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</si>
  <si>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</si>
  <si>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</si>
  <si>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</si>
  <si>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</si>
  <si>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</si>
  <si>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</si>
  <si>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</si>
  <si>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</si>
  <si>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</si>
  <si>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</si>
  <si>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</si>
  <si>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</si>
  <si>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</si>
  <si>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</si>
  <si>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</si>
  <si>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</si>
  <si>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</si>
  <si>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</si>
  <si>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</si>
  <si>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</si>
  <si>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</si>
  <si>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</si>
  <si>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</si>
  <si>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</si>
  <si>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</si>
  <si>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</si>
  <si>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</si>
  <si>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</si>
  <si>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</si>
  <si>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</si>
  <si>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</si>
  <si>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</si>
  <si>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</si>
  <si>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</si>
  <si>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</si>
  <si>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</si>
  <si>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</si>
  <si>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</si>
  <si>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</si>
  <si>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</si>
  <si>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</si>
  <si>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</si>
  <si>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</si>
  <si>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</si>
  <si>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</si>
  <si>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</si>
  <si>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</si>
  <si>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</si>
  <si>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</si>
  <si>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</si>
  <si>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</si>
  <si>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</si>
  <si>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</si>
  <si>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</si>
  <si>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</si>
  <si>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</si>
  <si>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</si>
  <si>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</si>
  <si>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</si>
  <si>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</si>
  <si>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</si>
  <si>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</si>
  <si>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</si>
  <si>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</si>
  <si>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</si>
  <si>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</si>
  <si>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</si>
  <si>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</si>
  <si>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</si>
  <si>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</si>
  <si>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</si>
  <si>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</si>
  <si>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</si>
  <si>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</si>
  <si>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</si>
  <si>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</si>
  <si>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</si>
  <si>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</si>
  <si>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</si>
  <si>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</si>
  <si>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</si>
  <si>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</si>
  <si>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</si>
  <si>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</si>
  <si>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</si>
  <si>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</si>
  <si>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</si>
  <si>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</si>
  <si>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</si>
  <si>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</si>
  <si>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</si>
  <si>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</si>
  <si>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</si>
  <si>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</si>
  <si>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</si>
  <si>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</si>
  <si>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</si>
  <si>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</si>
  <si>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</si>
  <si>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</si>
  <si>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</si>
  <si>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</si>
  <si>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</si>
  <si>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</si>
  <si>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</si>
  <si>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</si>
  <si>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</si>
  <si>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</si>
  <si>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</si>
  <si>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</si>
  <si>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</si>
  <si>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</si>
  <si>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</si>
  <si>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</si>
  <si>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</si>
  <si>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</si>
  <si>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</si>
  <si>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</si>
  <si>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</si>
  <si>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</si>
  <si>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</si>
  <si>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</si>
  <si>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</si>
  <si>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</si>
  <si>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</si>
  <si>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</si>
  <si>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</si>
  <si>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</si>
  <si>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</si>
  <si>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</si>
  <si>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</si>
  <si>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</si>
  <si>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</si>
  <si>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</si>
  <si>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</si>
  <si>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</si>
  <si>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</si>
  <si>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</si>
  <si>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</si>
  <si>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</si>
  <si>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</si>
  <si>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</si>
  <si>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</si>
  <si>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</si>
  <si>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</si>
  <si>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</si>
  <si>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</si>
  <si>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</si>
  <si>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</si>
  <si>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</si>
  <si>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</si>
  <si>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</si>
  <si>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</si>
  <si>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</si>
  <si>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</si>
  <si>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</si>
  <si>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</si>
  <si>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</si>
  <si>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</si>
  <si>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</si>
  <si>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</si>
  <si>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</si>
  <si>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</si>
  <si>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</si>
  <si>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</si>
  <si>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</si>
  <si>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</si>
  <si>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</si>
  <si>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</si>
  <si>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</si>
  <si>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</si>
  <si>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</si>
  <si>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</si>
  <si>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</si>
  <si>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</si>
  <si>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</si>
  <si>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</si>
  <si>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</si>
  <si>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</si>
  <si>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</si>
  <si>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</si>
  <si>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</si>
  <si>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</si>
  <si>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</si>
  <si>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</si>
  <si>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</si>
  <si>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</si>
  <si>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</si>
  <si>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</si>
  <si>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</si>
  <si>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</si>
  <si>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</si>
  <si>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</si>
  <si>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</si>
  <si>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</si>
  <si>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</si>
  <si>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</si>
  <si>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</si>
  <si>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</si>
  <si>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</si>
  <si>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</si>
  <si>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</si>
  <si>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</si>
  <si>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</si>
  <si>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</si>
  <si>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</si>
  <si>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</si>
  <si>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</si>
  <si>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</si>
  <si>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</si>
  <si>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</si>
  <si>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</si>
  <si>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</si>
  <si>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</si>
  <si>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</si>
  <si>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</si>
  <si>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</si>
  <si>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</si>
  <si>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</si>
  <si>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</si>
  <si>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փոխարինող-ների և վերջնահաշ-վարկի գծով</t>
  </si>
  <si>
    <t>Կամավոր ատեստավոր-ման արդյունքում լրավճար</t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</si>
  <si>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</si>
  <si>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</si>
  <si>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</si>
  <si>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</si>
  <si>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</si>
  <si>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</si>
  <si>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</si>
  <si>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</si>
  <si>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</si>
  <si>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</si>
  <si>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</si>
  <si>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</si>
  <si>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</si>
  <si>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</si>
  <si>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</si>
  <si>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</si>
  <si>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կրակմարիչ</t>
  </si>
  <si>
    <t>50.0+75.0</t>
  </si>
  <si>
    <t>Կրակմարիչների  լիցքավորման  գծով</t>
  </si>
  <si>
    <t>Կրակմարիարիչների   լիցքավորման  գծով</t>
  </si>
  <si>
    <t>ցուցափեղկ.  Աթոռ</t>
  </si>
  <si>
    <t>1.1.1</t>
  </si>
  <si>
    <t>1.1.</t>
  </si>
  <si>
    <t>1,2</t>
  </si>
  <si>
    <t>1,5</t>
  </si>
  <si>
    <t>Ջրի  սուբսիդիայից</t>
  </si>
  <si>
    <t>Ս.Խաչատրյան</t>
  </si>
  <si>
    <t>Պ.Պողոսյան</t>
  </si>
  <si>
    <t xml:space="preserve">Աշխատավարձի գծով </t>
  </si>
  <si>
    <t xml:space="preserve">Աշխատավարձի գծով  </t>
  </si>
  <si>
    <t xml:space="preserve">«Երևանի հ. 32 գրադարան»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</si>
</sst>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56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10" xfId="67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166" fontId="44" fillId="0" borderId="2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3" fontId="44" fillId="0" borderId="20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4" fontId="39" fillId="0" borderId="24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1" xfId="67" applyFont="1" applyBorder="1" applyAlignment="1">
      <alignment horizontal="center" vertical="center" wrapText="1"/>
    </xf>
    <xf numFmtId="166" fontId="39" fillId="0" borderId="18" xfId="67" applyNumberFormat="1" applyFont="1" applyBorder="1" applyAlignment="1">
      <alignment horizontal="center" vertical="center" wrapText="1"/>
    </xf>
    <xf numFmtId="0" fontId="40" fillId="0" borderId="17" xfId="67" applyFont="1" applyBorder="1" applyAlignment="1">
      <alignment horizontal="center" vertical="center" wrapText="1"/>
    </xf>
    <xf numFmtId="0" fontId="43" fillId="0" borderId="16" xfId="67" applyFont="1" applyBorder="1" applyAlignment="1">
      <alignment horizontal="center" vertical="center" wrapText="1"/>
    </xf>
    <xf numFmtId="0" fontId="43" fillId="0" borderId="17" xfId="67" applyFont="1" applyBorder="1" applyAlignment="1">
      <alignment horizontal="center" vertical="center" wrapText="1"/>
    </xf>
    <xf numFmtId="0" fontId="39" fillId="0" borderId="17" xfId="67" applyFont="1" applyBorder="1" applyAlignment="1">
      <alignment horizontal="center" vertical="center" wrapText="1"/>
    </xf>
    <xf numFmtId="0" fontId="39" fillId="0" borderId="42" xfId="67" applyFont="1" applyBorder="1" applyAlignment="1">
      <alignment horizontal="left" vertical="center"/>
    </xf>
    <xf numFmtId="0" fontId="39" fillId="0" borderId="43" xfId="67" applyFont="1" applyBorder="1" applyAlignment="1">
      <alignment horizontal="center" vertical="center" wrapText="1"/>
    </xf>
    <xf numFmtId="164" fontId="39" fillId="0" borderId="44" xfId="67" applyNumberFormat="1" applyFont="1" applyBorder="1" applyAlignment="1">
      <alignment horizontal="center" vertical="center" wrapText="1"/>
    </xf>
    <xf numFmtId="3" fontId="44" fillId="0" borderId="10" xfId="67" applyNumberFormat="1" applyFont="1" applyBorder="1" applyAlignment="1" applyProtection="1">
      <alignment horizontal="center" vertical="center" wrapText="1"/>
      <protection locked="0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3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8" xfId="67" applyNumberFormat="1" applyFont="1" applyBorder="1" applyAlignment="1" applyProtection="1">
      <alignment horizontal="center" vertical="center" wrapText="1"/>
      <protection locked="0"/>
    </xf>
    <xf numFmtId="166" fontId="41" fillId="0" borderId="18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7" applyNumberFormat="1" applyFont="1" applyBorder="1" applyAlignment="1">
      <alignment horizontal="center" vertical="center" wrapText="1"/>
    </xf>
    <xf numFmtId="4" fontId="40" fillId="0" borderId="10" xfId="67" applyNumberFormat="1" applyFont="1" applyBorder="1" applyAlignment="1">
      <alignment horizontal="center" vertical="center" wrapText="1"/>
    </xf>
    <xf numFmtId="4" fontId="39" fillId="0" borderId="26" xfId="67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7" applyNumberFormat="1" applyFont="1" applyBorder="1" applyAlignment="1">
      <alignment horizontal="center" vertical="center" wrapText="1"/>
    </xf>
    <xf numFmtId="4" fontId="39" fillId="0" borderId="25" xfId="67" applyNumberFormat="1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 hidden="1"/>
    </xf>
    <xf numFmtId="166" fontId="31" fillId="0" borderId="10" xfId="19" applyNumberFormat="1" applyFont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/>
      <protection locked="0" hidden="1"/>
    </xf>
    <xf numFmtId="166" fontId="60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0" xr:uid="{85D99BAA-9FE1-4B89-9488-B1B9B1804A39}"/>
    <cellStyle name="Normal_Sheet1" xfId="20" xr:uid="{00000000-0005-0000-0000-00001B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OAAgAFAATQAAAAAAAAAAAAAAAAAAAAAAAAAAAAAAAAAAAAAAAAAAAAAAAAAAAAAAAAAAAAAAAAAAAAAAAAAAAAAAAAAAAAAAAAAAAAAAAAAAAAAAAAAAAAAAAAAAAAAAAADpBwQABQALABEAC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4NDRaMCMGCSqGSIb3DQEJBDEWBBSF8Fqmjvx39DoBsSYnEkQo7niRYDArBgsqhkiG9w0BCRACDDEcMBowGDAWBBRE5xMFRVajmd/v2Zzf5CvSbEm8HjANBgkqhkiG9w0BAQEFAASCAQBDTgKeM45BjyiOWTmoOYXcar7euies9Aq4QeEx7KF0XuQzBSE4RHcQM0pwhGnVkybVDOiDQoVoXC7b5HVksmYhYixsCwCO1wXUz3d41rJ70AFYMpeHPE6j872SxmQlifCIPF6/NAvu+//EEcNpZiY6D+5nCLSMs3xWP02LfPuwwc1P+QgvDhFF2iQaRcSMtLMo5zTidZZ2BxapEZfAtcB6SlpM0APFFDo4dhF/AadRHIsGmA47Z6RkziimuEby4YgrTgGX5LPnOodxgaKsndVIjFX8ZymOOYNcRF9pyAMVrNOfa8Cb0JTBwLcjKad0T80+kpkGaQ5/cyvvX0pjmeb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z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OAAgAFAATQAAAAAAAAAAAAAAAAAAAAAAAAAAAAAAAAAAAAAAAAAAAAAAAAAAAAAAAAAAAAAAAAAAAAAAAAAAAAAAAAAAAAAAAAAAAAAAAAAAAAAAAAAAAAAAAAAAAAAAAADpBwQABQALABEAC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4NDlaMCMGCSqGSIb3DQEJBDEWBBSgRleiMARIAMZXmw6dXEfqyId4DTArBgsqhkiG9w0BCRACDDEcMBowGDAWBBRE5xMFRVajmd/v2Zzf5CvSbEm8HjANBgkqhkiG9w0BAQEFAASCAQAngCGw7O/x1X1J46QUHSCULHH6uHnraNynYacRCUT03+ve/5GA08QDJsMYAUyANt0nFLuv1P1iMIKzSzk+VW/a/9PQGLfyjUhlPY95QTpnzno84QPpO58oUsA50hBfs+spdM0EVfvYFDdOglpGsxFP8spBKEhpVJcb+zK7Cgyk0rYFUX3lPe+WKtNyVYk7bC9veR73lGbcGnWMjVIts9lCKw28OA0RgzXfI84vCIWHb9MKR9XJ2tvbgeEijFN+nO/AjV8Yd9XEsf9Rztc9WeYMPAdNQD39eKAisa1boNii3wdO5i6uYUu3me+YQZOJvKAWq7YYUFiAnHmVXdDHCYr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101600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A6EB5B2-3D60-DC50-48B2-39166D7859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3</xdr:col>
          <xdr:colOff>1235075</xdr:colOff>
          <xdr:row>92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B941E4F-65E7-9AD7-82EC-DD89331750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rch\Desktop\naxahashiv_mshakuyt%202025%20(2).xlsx" TargetMode="External"/><Relationship Id="rId1" Type="http://schemas.openxmlformats.org/officeDocument/2006/relationships/externalLinkPath" Target="/Users/Perch/Desktop/naxahashiv_mshakuyt%202025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9">
          <cell r="A9" t="str">
            <v xml:space="preserve">« » ՀՈԱԿ-ի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27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5703125" style="6" customWidth="1"/>
    <col min="4" max="4" width="24.140625" style="419" customWidth="1"/>
    <col min="5" max="5" width="4.140625" style="419" bestFit="1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42578125" style="5" customWidth="1"/>
    <col min="16" max="16" width="9.140625" style="6"/>
    <col min="17" max="17" width="3.5703125" style="6" customWidth="1"/>
    <col min="18" max="18" width="10" style="6" customWidth="1"/>
    <col min="19" max="19" width="9.140625" style="6"/>
    <col min="20" max="20" width="9.42578125" style="6" bestFit="1" customWidth="1"/>
    <col min="21" max="16384" width="9.140625" style="6"/>
  </cols>
  <sheetData>
    <row r="1" spans="1:12">
      <c r="C1" s="417"/>
      <c r="D1" s="418" t="s">
        <v>165</v>
      </c>
      <c r="E1" s="447">
        <v>33</v>
      </c>
      <c r="F1" s="417"/>
    </row>
    <row r="2" spans="1:12">
      <c r="C2" s="417"/>
      <c r="D2" s="418" t="s">
        <v>21</v>
      </c>
      <c r="E2" s="418"/>
      <c r="F2" s="417"/>
    </row>
    <row r="3" spans="1:12">
      <c r="C3" s="417"/>
      <c r="D3" s="418" t="s">
        <v>22</v>
      </c>
      <c r="E3" s="418"/>
      <c r="F3" s="417"/>
    </row>
    <row r="4" spans="1:12" ht="18" customHeight="1">
      <c r="C4" s="132"/>
      <c r="D4" s="365" t="s">
        <v>209</v>
      </c>
      <c r="E4" s="365"/>
      <c r="F4" s="417"/>
    </row>
    <row r="5" spans="1:12" ht="18.75" customHeight="1">
      <c r="C5" s="132"/>
      <c r="D5" s="365" t="s">
        <v>163</v>
      </c>
      <c r="E5" s="365"/>
      <c r="F5" s="417"/>
    </row>
    <row r="6" spans="1:12" ht="24" customHeight="1">
      <c r="C6" s="132"/>
      <c r="D6" s="365"/>
      <c r="E6" s="365"/>
      <c r="F6" s="417"/>
    </row>
    <row r="7" spans="1:12">
      <c r="C7" s="419"/>
      <c r="D7" s="420"/>
      <c r="E7" s="420"/>
      <c r="F7" s="35"/>
    </row>
    <row r="8" spans="1:12" ht="18.75" customHeight="1">
      <c r="A8" s="504" t="s">
        <v>33</v>
      </c>
      <c r="B8" s="504"/>
      <c r="C8" s="504"/>
      <c r="D8" s="504"/>
      <c r="E8" s="421"/>
      <c r="F8" s="422"/>
    </row>
    <row r="9" spans="1:12" s="424" customFormat="1" ht="27" customHeight="1">
      <c r="A9" s="505" t="s">
        <v>263</v>
      </c>
      <c r="B9" s="505"/>
      <c r="C9" s="505"/>
      <c r="D9" s="505"/>
      <c r="E9" s="423"/>
    </row>
    <row r="10" spans="1:12" ht="18.75" customHeight="1">
      <c r="A10" s="506" t="s">
        <v>229</v>
      </c>
      <c r="B10" s="506"/>
      <c r="C10" s="506"/>
      <c r="D10" s="506"/>
      <c r="E10" s="241"/>
      <c r="F10" s="36"/>
      <c r="G10" s="37"/>
      <c r="H10" s="37"/>
      <c r="J10" s="37"/>
      <c r="K10" s="37"/>
      <c r="L10" s="37"/>
    </row>
    <row r="11" spans="1:12" ht="30" customHeight="1">
      <c r="A11" s="425"/>
      <c r="B11" s="425"/>
      <c r="C11" s="425"/>
      <c r="D11" s="426" t="s">
        <v>44</v>
      </c>
      <c r="E11" s="426"/>
      <c r="K11" s="2"/>
    </row>
    <row r="12" spans="1:12" ht="26.25" customHeight="1">
      <c r="A12" s="427" t="s">
        <v>7</v>
      </c>
      <c r="B12" s="502" t="s">
        <v>114</v>
      </c>
      <c r="C12" s="502"/>
      <c r="D12" s="428"/>
      <c r="E12" s="428"/>
    </row>
    <row r="13" spans="1:12">
      <c r="A13" s="92">
        <v>1</v>
      </c>
      <c r="B13" s="499" t="s">
        <v>107</v>
      </c>
      <c r="C13" s="499"/>
      <c r="D13" s="181">
        <v>11542.3</v>
      </c>
      <c r="E13" s="429"/>
      <c r="F13" s="430"/>
    </row>
    <row r="14" spans="1:12">
      <c r="A14" s="92">
        <f>+A13+1</f>
        <v>2</v>
      </c>
      <c r="B14" s="499" t="s">
        <v>184</v>
      </c>
      <c r="C14" s="499"/>
      <c r="D14" s="181">
        <f>+Komunal!N20</f>
        <v>0.2</v>
      </c>
      <c r="E14" s="181"/>
      <c r="F14" s="430"/>
    </row>
    <row r="15" spans="1:12" ht="39" hidden="1" customHeight="1">
      <c r="A15" s="92">
        <f t="shared" ref="A15:A21" si="0">+A14+1</f>
        <v>3</v>
      </c>
      <c r="B15" s="507" t="s">
        <v>170</v>
      </c>
      <c r="C15" s="507"/>
      <c r="D15" s="181"/>
      <c r="E15" s="181"/>
    </row>
    <row r="16" spans="1:12" hidden="1">
      <c r="A16" s="92">
        <f t="shared" si="0"/>
        <v>4</v>
      </c>
      <c r="B16" s="507" t="s">
        <v>198</v>
      </c>
      <c r="C16" s="507"/>
      <c r="D16" s="181"/>
      <c r="E16" s="181"/>
    </row>
    <row r="17" spans="1:25" s="431" customFormat="1" hidden="1">
      <c r="A17" s="92">
        <f t="shared" si="0"/>
        <v>5</v>
      </c>
      <c r="B17" s="499" t="s">
        <v>193</v>
      </c>
      <c r="C17" s="499"/>
      <c r="D17" s="181"/>
      <c r="E17" s="181"/>
      <c r="F17" s="430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499" t="s">
        <v>45</v>
      </c>
      <c r="C18" s="499"/>
      <c r="D18" s="181"/>
      <c r="E18" s="181"/>
      <c r="F18" s="430"/>
    </row>
    <row r="19" spans="1:25" hidden="1">
      <c r="A19" s="92">
        <f t="shared" si="0"/>
        <v>7</v>
      </c>
      <c r="B19" s="499" t="s">
        <v>55</v>
      </c>
      <c r="C19" s="499"/>
      <c r="D19" s="181"/>
      <c r="E19" s="429"/>
    </row>
    <row r="20" spans="1:25" hidden="1">
      <c r="A20" s="92">
        <f t="shared" si="0"/>
        <v>8</v>
      </c>
      <c r="B20" s="499" t="s">
        <v>169</v>
      </c>
      <c r="C20" s="499"/>
      <c r="D20" s="181"/>
      <c r="E20" s="181"/>
    </row>
    <row r="21" spans="1:25" ht="19.5" hidden="1" customHeight="1">
      <c r="A21" s="92">
        <f t="shared" si="0"/>
        <v>9</v>
      </c>
      <c r="B21" s="499" t="s">
        <v>202</v>
      </c>
      <c r="C21" s="499"/>
      <c r="D21" s="429">
        <f>SUM(D22:D23)</f>
        <v>0</v>
      </c>
      <c r="E21" s="429"/>
    </row>
    <row r="22" spans="1:25" s="469" customFormat="1" ht="13.5" hidden="1">
      <c r="A22" s="466">
        <f>+A21+0.1</f>
        <v>9.1</v>
      </c>
      <c r="B22" s="503"/>
      <c r="C22" s="503"/>
      <c r="D22" s="471"/>
      <c r="E22" s="471"/>
    </row>
    <row r="23" spans="1:25" s="469" customFormat="1" ht="13.5" hidden="1">
      <c r="A23" s="466">
        <f>+A22+0.1</f>
        <v>9.1999999999999993</v>
      </c>
      <c r="B23" s="503"/>
      <c r="C23" s="503"/>
      <c r="D23" s="471"/>
      <c r="E23" s="471"/>
    </row>
    <row r="24" spans="1:25">
      <c r="A24" s="92">
        <v>3</v>
      </c>
      <c r="B24" s="499" t="s">
        <v>112</v>
      </c>
      <c r="C24" s="499"/>
      <c r="D24" s="429">
        <f>SUM(D25:D26)</f>
        <v>611.20000000000005</v>
      </c>
      <c r="E24" s="429"/>
    </row>
    <row r="25" spans="1:25" s="470" customFormat="1" ht="13.5">
      <c r="A25" s="466">
        <f t="shared" ref="A25:A26" si="1">+A24+0.1</f>
        <v>3.1</v>
      </c>
      <c r="B25" s="500" t="s">
        <v>64</v>
      </c>
      <c r="C25" s="500"/>
      <c r="D25" s="471">
        <v>611.20000000000005</v>
      </c>
      <c r="E25" s="467"/>
      <c r="F25" s="468"/>
      <c r="G25" s="469"/>
      <c r="H25" s="469"/>
      <c r="I25" s="469"/>
      <c r="J25" s="469"/>
      <c r="K25" s="469"/>
      <c r="L25" s="469"/>
      <c r="M25" s="469"/>
      <c r="N25" s="469"/>
      <c r="O25" s="469"/>
    </row>
    <row r="26" spans="1:25" s="470" customFormat="1" ht="13.5" hidden="1">
      <c r="A26" s="466">
        <f t="shared" si="1"/>
        <v>3.2</v>
      </c>
      <c r="B26" s="500" t="s">
        <v>65</v>
      </c>
      <c r="C26" s="500"/>
      <c r="D26" s="471"/>
      <c r="E26" s="471"/>
      <c r="F26" s="468"/>
      <c r="G26" s="469"/>
      <c r="H26" s="469"/>
      <c r="I26" s="469"/>
      <c r="J26" s="469"/>
      <c r="K26" s="469"/>
      <c r="L26" s="469"/>
      <c r="M26" s="469"/>
      <c r="N26" s="469"/>
      <c r="O26" s="469"/>
    </row>
    <row r="27" spans="1:25">
      <c r="A27" s="92">
        <v>4</v>
      </c>
      <c r="B27" s="499" t="s">
        <v>8</v>
      </c>
      <c r="C27" s="499"/>
      <c r="D27" s="181">
        <v>2</v>
      </c>
      <c r="E27" s="181"/>
    </row>
    <row r="28" spans="1:25" s="2" customFormat="1" ht="18.95" hidden="1" customHeight="1">
      <c r="A28" s="92">
        <f>+A27+1</f>
        <v>5</v>
      </c>
      <c r="B28" s="501" t="s">
        <v>258</v>
      </c>
      <c r="C28" s="501"/>
      <c r="D28" s="181"/>
      <c r="E28" s="181"/>
      <c r="F28" s="15"/>
    </row>
    <row r="29" spans="1:25" s="2" customFormat="1" hidden="1">
      <c r="A29" s="92"/>
      <c r="B29" s="501"/>
      <c r="C29" s="501"/>
      <c r="D29" s="181"/>
      <c r="E29" s="181"/>
      <c r="F29" s="17"/>
    </row>
    <row r="30" spans="1:25" ht="24" customHeight="1">
      <c r="A30" s="427"/>
      <c r="B30" s="498" t="s">
        <v>242</v>
      </c>
      <c r="C30" s="498"/>
      <c r="D30" s="432">
        <f>SUM(D13:D14,D15:D21,D24,D27:D29)</f>
        <v>12155.7</v>
      </c>
      <c r="E30" s="432"/>
    </row>
    <row r="31" spans="1:25" ht="15.75" customHeight="1">
      <c r="A31" s="419"/>
      <c r="B31" s="427"/>
      <c r="C31" s="433"/>
      <c r="D31" s="429"/>
      <c r="E31" s="429"/>
    </row>
    <row r="32" spans="1:25" ht="24.75" customHeight="1">
      <c r="A32" s="427" t="s">
        <v>9</v>
      </c>
      <c r="B32" s="502" t="s">
        <v>115</v>
      </c>
      <c r="C32" s="502"/>
      <c r="D32" s="434"/>
      <c r="E32" s="43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499" t="s">
        <v>261</v>
      </c>
      <c r="C33" s="499"/>
      <c r="D33" s="429">
        <f>+Ashkhatavardz!M9-'Dramakan hosqer'!F84-'Dramakan hosqer'!F85</f>
        <v>10560</v>
      </c>
      <c r="E33" s="429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0" customFormat="1" ht="13.5" hidden="1">
      <c r="A34" s="466">
        <f t="shared" ref="A34:A36" si="2">+A33+0.1</f>
        <v>1.1000000000000001</v>
      </c>
      <c r="B34" s="500" t="str">
        <f>+Ashkhatavardz!H6</f>
        <v>գեղագիտական ուսուցման գծով</v>
      </c>
      <c r="C34" s="500"/>
      <c r="D34" s="467">
        <f>+Ashkhatavardz!H7</f>
        <v>0</v>
      </c>
      <c r="E34" s="467"/>
      <c r="F34" s="453"/>
      <c r="G34" s="469"/>
      <c r="H34" s="469"/>
      <c r="I34" s="469"/>
      <c r="J34" s="469"/>
      <c r="K34" s="469"/>
      <c r="L34" s="458"/>
      <c r="M34" s="469"/>
      <c r="N34" s="469"/>
      <c r="O34" s="469"/>
      <c r="P34" s="469"/>
      <c r="Q34" s="469"/>
      <c r="R34" s="469"/>
      <c r="S34" s="469"/>
      <c r="T34" s="469"/>
      <c r="U34" s="469"/>
      <c r="V34" s="469"/>
      <c r="W34" s="469"/>
      <c r="X34" s="469"/>
      <c r="Y34" s="469"/>
    </row>
    <row r="35" spans="1:25" s="470" customFormat="1" ht="13.5" hidden="1">
      <c r="A35" s="466">
        <f t="shared" si="2"/>
        <v>1.2000000000000002</v>
      </c>
      <c r="B35" s="500" t="s">
        <v>11</v>
      </c>
      <c r="C35" s="500"/>
      <c r="D35" s="467">
        <f>+Ashkhatavardz!L7-'Dramakan hosqer'!F85</f>
        <v>0</v>
      </c>
      <c r="E35" s="467"/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9"/>
      <c r="Q35" s="469"/>
      <c r="R35" s="469"/>
      <c r="S35" s="469"/>
      <c r="T35" s="469"/>
      <c r="U35" s="469"/>
      <c r="V35" s="469"/>
      <c r="W35" s="469"/>
      <c r="X35" s="469"/>
      <c r="Y35" s="469"/>
    </row>
    <row r="36" spans="1:25" s="470" customFormat="1" ht="13.5" hidden="1">
      <c r="A36" s="466">
        <f t="shared" si="2"/>
        <v>1.3000000000000003</v>
      </c>
      <c r="B36" s="500" t="s">
        <v>201</v>
      </c>
      <c r="C36" s="500"/>
      <c r="D36" s="467">
        <f>+Ashkhatavardz!J7</f>
        <v>0</v>
      </c>
      <c r="E36" s="467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</row>
    <row r="37" spans="1:25">
      <c r="A37" s="92">
        <f>+A33+1</f>
        <v>2</v>
      </c>
      <c r="B37" s="499" t="s">
        <v>13</v>
      </c>
      <c r="C37" s="499"/>
      <c r="D37" s="429">
        <f>+Komunal!F27</f>
        <v>405.1</v>
      </c>
      <c r="E37" s="429"/>
      <c r="F37" s="43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499" t="s">
        <v>12</v>
      </c>
      <c r="C38" s="499"/>
      <c r="D38" s="429">
        <f>+Komunal!J27</f>
        <v>62</v>
      </c>
      <c r="E38" s="429"/>
      <c r="F38" s="43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2" si="3">+A38+1</f>
        <v>4</v>
      </c>
      <c r="B39" s="499" t="s">
        <v>14</v>
      </c>
      <c r="C39" s="499"/>
      <c r="D39" s="429">
        <f>+Komunal!O27</f>
        <v>7.6</v>
      </c>
      <c r="E39" s="429"/>
      <c r="F39" s="43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499" t="s">
        <v>15</v>
      </c>
      <c r="C40" s="499"/>
      <c r="D40" s="181">
        <v>6.7</v>
      </c>
      <c r="E40" s="181"/>
    </row>
    <row r="41" spans="1:25">
      <c r="A41" s="92">
        <f t="shared" si="3"/>
        <v>6</v>
      </c>
      <c r="B41" s="499" t="s">
        <v>16</v>
      </c>
      <c r="C41" s="499"/>
      <c r="D41" s="181">
        <v>2.8</v>
      </c>
      <c r="E41" s="181"/>
    </row>
    <row r="42" spans="1:25">
      <c r="A42" s="92">
        <f t="shared" si="3"/>
        <v>7</v>
      </c>
      <c r="B42" s="499" t="s">
        <v>225</v>
      </c>
      <c r="C42" s="499"/>
      <c r="D42" s="436">
        <v>118.3</v>
      </c>
      <c r="E42" s="436"/>
    </row>
    <row r="43" spans="1:25" hidden="1">
      <c r="A43" s="92">
        <f>+A42+1</f>
        <v>8</v>
      </c>
      <c r="B43" s="499" t="s">
        <v>17</v>
      </c>
      <c r="C43" s="499"/>
      <c r="D43" s="181"/>
      <c r="E43" s="181"/>
      <c r="L43" s="66"/>
    </row>
    <row r="44" spans="1:25">
      <c r="A44" s="92">
        <v>8</v>
      </c>
      <c r="B44" s="499" t="s">
        <v>226</v>
      </c>
      <c r="C44" s="499"/>
      <c r="D44" s="181">
        <v>125</v>
      </c>
      <c r="E44" s="181"/>
      <c r="L44" s="437"/>
      <c r="M44" s="66"/>
      <c r="N44" s="438"/>
      <c r="O44" s="66"/>
      <c r="P44" s="439"/>
    </row>
    <row r="45" spans="1:25" hidden="1">
      <c r="A45" s="92">
        <f>+A44+1</f>
        <v>9</v>
      </c>
      <c r="B45" s="499" t="s">
        <v>66</v>
      </c>
      <c r="C45" s="499"/>
      <c r="D45" s="181"/>
      <c r="E45" s="181"/>
    </row>
    <row r="46" spans="1:25" hidden="1">
      <c r="A46" s="92">
        <f t="shared" ref="A46:A64" si="4">+A45+1</f>
        <v>10</v>
      </c>
      <c r="B46" s="499" t="s">
        <v>40</v>
      </c>
      <c r="C46" s="499"/>
      <c r="D46" s="181"/>
      <c r="E46" s="181"/>
    </row>
    <row r="47" spans="1:25" hidden="1">
      <c r="A47" s="92">
        <f t="shared" si="4"/>
        <v>11</v>
      </c>
      <c r="B47" s="499" t="s">
        <v>109</v>
      </c>
      <c r="C47" s="499"/>
      <c r="D47" s="181"/>
      <c r="E47" s="181"/>
    </row>
    <row r="48" spans="1:25" hidden="1">
      <c r="A48" s="92">
        <f t="shared" si="4"/>
        <v>12</v>
      </c>
      <c r="B48" s="499" t="s">
        <v>110</v>
      </c>
      <c r="C48" s="499"/>
      <c r="D48" s="181"/>
      <c r="E48" s="181"/>
      <c r="G48" s="440"/>
    </row>
    <row r="49" spans="1:7" hidden="1">
      <c r="A49" s="92">
        <f t="shared" si="4"/>
        <v>13</v>
      </c>
      <c r="B49" s="499" t="s">
        <v>18</v>
      </c>
      <c r="C49" s="499"/>
      <c r="D49" s="181"/>
      <c r="E49" s="181"/>
      <c r="G49" s="440"/>
    </row>
    <row r="50" spans="1:7">
      <c r="A50" s="92">
        <v>9</v>
      </c>
      <c r="B50" s="499" t="s">
        <v>19</v>
      </c>
      <c r="C50" s="499"/>
      <c r="D50" s="181">
        <v>31</v>
      </c>
      <c r="E50" s="181"/>
    </row>
    <row r="51" spans="1:7" hidden="1">
      <c r="A51" s="92">
        <f t="shared" si="4"/>
        <v>10</v>
      </c>
      <c r="B51" s="499" t="s">
        <v>59</v>
      </c>
      <c r="C51" s="499"/>
      <c r="D51" s="181"/>
      <c r="E51" s="181"/>
    </row>
    <row r="52" spans="1:7" hidden="1">
      <c r="A52" s="92">
        <f t="shared" si="4"/>
        <v>11</v>
      </c>
      <c r="B52" s="499" t="s">
        <v>46</v>
      </c>
      <c r="C52" s="499"/>
      <c r="D52" s="429">
        <f>+D19</f>
        <v>0</v>
      </c>
      <c r="E52" s="429"/>
    </row>
    <row r="53" spans="1:7" hidden="1">
      <c r="A53" s="92">
        <f t="shared" si="4"/>
        <v>12</v>
      </c>
      <c r="B53" s="499" t="s">
        <v>37</v>
      </c>
      <c r="C53" s="499"/>
      <c r="D53" s="181"/>
      <c r="E53" s="181"/>
    </row>
    <row r="54" spans="1:7">
      <c r="A54" s="92">
        <v>10</v>
      </c>
      <c r="B54" s="499" t="s">
        <v>67</v>
      </c>
      <c r="C54" s="499"/>
      <c r="D54" s="181">
        <v>19</v>
      </c>
      <c r="E54" s="181"/>
    </row>
    <row r="55" spans="1:7">
      <c r="A55" s="92">
        <v>11</v>
      </c>
      <c r="B55" s="499" t="s">
        <v>68</v>
      </c>
      <c r="C55" s="499"/>
      <c r="D55" s="181">
        <v>112</v>
      </c>
      <c r="E55" s="181"/>
    </row>
    <row r="56" spans="1:7">
      <c r="A56" s="92">
        <f t="shared" si="4"/>
        <v>12</v>
      </c>
      <c r="B56" s="499" t="s">
        <v>38</v>
      </c>
      <c r="C56" s="499"/>
      <c r="D56" s="181">
        <v>3</v>
      </c>
      <c r="E56" s="181"/>
    </row>
    <row r="57" spans="1:7" hidden="1">
      <c r="A57" s="92">
        <f t="shared" si="4"/>
        <v>13</v>
      </c>
      <c r="B57" s="499" t="s">
        <v>111</v>
      </c>
      <c r="C57" s="499"/>
      <c r="D57" s="181"/>
      <c r="E57" s="181"/>
    </row>
    <row r="58" spans="1:7" hidden="1">
      <c r="A58" s="92">
        <f t="shared" si="4"/>
        <v>14</v>
      </c>
      <c r="B58" s="499" t="s">
        <v>39</v>
      </c>
      <c r="C58" s="499"/>
      <c r="D58" s="181"/>
      <c r="E58" s="181"/>
    </row>
    <row r="59" spans="1:7" hidden="1">
      <c r="A59" s="92">
        <f t="shared" si="4"/>
        <v>15</v>
      </c>
      <c r="B59" s="499" t="s">
        <v>56</v>
      </c>
      <c r="C59" s="499"/>
      <c r="D59" s="181"/>
      <c r="E59" s="181"/>
    </row>
    <row r="60" spans="1:7">
      <c r="A60" s="92">
        <v>13</v>
      </c>
      <c r="B60" s="499" t="s">
        <v>227</v>
      </c>
      <c r="C60" s="499"/>
      <c r="D60" s="181">
        <v>25</v>
      </c>
      <c r="E60" s="181"/>
    </row>
    <row r="61" spans="1:7" hidden="1">
      <c r="A61" s="92">
        <f t="shared" si="4"/>
        <v>14</v>
      </c>
      <c r="B61" s="501" t="s">
        <v>194</v>
      </c>
      <c r="C61" s="501"/>
      <c r="D61" s="181"/>
      <c r="E61" s="181"/>
    </row>
    <row r="62" spans="1:7" s="5" customFormat="1" hidden="1">
      <c r="A62" s="92">
        <f t="shared" si="4"/>
        <v>15</v>
      </c>
      <c r="B62" s="501"/>
      <c r="C62" s="501"/>
      <c r="D62" s="181"/>
      <c r="E62" s="181"/>
    </row>
    <row r="63" spans="1:7" s="5" customFormat="1">
      <c r="A63" s="92">
        <v>14</v>
      </c>
      <c r="B63" s="501" t="s">
        <v>251</v>
      </c>
      <c r="C63" s="501"/>
      <c r="D63" s="181">
        <v>12</v>
      </c>
      <c r="E63" s="181"/>
    </row>
    <row r="64" spans="1:7" s="5" customFormat="1" hidden="1">
      <c r="A64" s="92">
        <f t="shared" si="4"/>
        <v>15</v>
      </c>
      <c r="B64" s="501"/>
      <c r="C64" s="501"/>
      <c r="D64" s="181"/>
      <c r="E64" s="181"/>
      <c r="F64" s="39" t="s">
        <v>237</v>
      </c>
    </row>
    <row r="65" spans="1:15">
      <c r="A65" s="92">
        <v>15</v>
      </c>
      <c r="B65" s="499" t="s">
        <v>20</v>
      </c>
      <c r="C65" s="499"/>
      <c r="D65" s="181">
        <v>666.2</v>
      </c>
      <c r="E65" s="181"/>
    </row>
    <row r="66" spans="1:15" s="470" customFormat="1" ht="13.5">
      <c r="A66" s="466">
        <f t="shared" ref="A66" si="5">+A65+0.1</f>
        <v>15.1</v>
      </c>
      <c r="B66" s="500" t="s">
        <v>69</v>
      </c>
      <c r="C66" s="500"/>
      <c r="D66" s="471">
        <v>611.20000000000005</v>
      </c>
      <c r="E66" s="471"/>
      <c r="F66" s="468"/>
      <c r="G66" s="469"/>
      <c r="H66" s="469"/>
      <c r="I66" s="469"/>
      <c r="J66" s="469"/>
      <c r="K66" s="469"/>
      <c r="L66" s="469"/>
      <c r="M66" s="469"/>
      <c r="N66" s="469"/>
      <c r="O66" s="469"/>
    </row>
    <row r="67" spans="1:15" hidden="1">
      <c r="A67" s="92">
        <f>+A65+1</f>
        <v>16</v>
      </c>
      <c r="B67" s="499" t="s">
        <v>70</v>
      </c>
      <c r="C67" s="499"/>
      <c r="D67" s="181"/>
      <c r="E67" s="181"/>
    </row>
    <row r="68" spans="1:15" s="442" customFormat="1" hidden="1">
      <c r="A68" s="92">
        <v>16</v>
      </c>
      <c r="B68" s="499" t="s">
        <v>60</v>
      </c>
      <c r="C68" s="499"/>
      <c r="D68" s="181">
        <v>0</v>
      </c>
      <c r="E68" s="181"/>
      <c r="F68" s="441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43"/>
      <c r="B69" s="498" t="s">
        <v>243</v>
      </c>
      <c r="C69" s="498"/>
      <c r="D69" s="432">
        <f>SUM(D33,D37:D42,D43:D65,D67:D68)</f>
        <v>12155.7</v>
      </c>
      <c r="E69" s="432"/>
      <c r="F69" s="444">
        <f>+D30-D69</f>
        <v>0</v>
      </c>
    </row>
    <row r="70" spans="1:15" ht="18.75" customHeight="1">
      <c r="B70" s="445"/>
      <c r="C70" s="7"/>
    </row>
    <row r="71" spans="1:15" s="5" customFormat="1" ht="26.25" hidden="1" customHeight="1">
      <c r="B71" s="90" t="s">
        <v>2</v>
      </c>
      <c r="C71" s="217" t="s">
        <v>259</v>
      </c>
      <c r="D71" s="13"/>
      <c r="E71" s="13"/>
    </row>
    <row r="72" spans="1:15" s="5" customFormat="1" ht="12.75" hidden="1" customHeight="1">
      <c r="B72" s="83"/>
      <c r="C72" s="352" t="s">
        <v>85</v>
      </c>
      <c r="D72" s="354"/>
      <c r="E72" s="354"/>
    </row>
    <row r="73" spans="1:15" s="5" customFormat="1" ht="27" hidden="1" customHeight="1">
      <c r="B73" s="90" t="s">
        <v>6</v>
      </c>
      <c r="C73" s="217" t="s">
        <v>260</v>
      </c>
      <c r="D73" s="13"/>
      <c r="E73" s="13"/>
    </row>
    <row r="74" spans="1:15" s="5" customFormat="1" ht="13.5" hidden="1" customHeight="1">
      <c r="C74" s="352" t="s">
        <v>85</v>
      </c>
      <c r="D74" s="354"/>
      <c r="E74" s="354"/>
    </row>
    <row r="75" spans="1:15" s="5" customFormat="1" hidden="1">
      <c r="B75" s="66" t="s">
        <v>166</v>
      </c>
      <c r="D75" s="35"/>
      <c r="E75" s="35"/>
    </row>
    <row r="76" spans="1:15" s="5" customFormat="1" ht="105" customHeight="1">
      <c r="B76" s="446" t="s">
        <v>176</v>
      </c>
      <c r="D76" s="243" t="s">
        <v>183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104775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5"/>
  <sheetViews>
    <sheetView tabSelected="1" view="pageBreakPreview" topLeftCell="A58" zoomScaleSheetLayoutView="100" workbookViewId="0">
      <selection activeCell="C93" sqref="C93:D93"/>
    </sheetView>
  </sheetViews>
  <sheetFormatPr defaultColWidth="9.140625" defaultRowHeight="13.5"/>
  <cols>
    <col min="1" max="1" width="6.42578125" style="64" customWidth="1"/>
    <col min="2" max="2" width="51.42578125" style="64" customWidth="1"/>
    <col min="3" max="3" width="19.5703125" style="64" customWidth="1"/>
    <col min="4" max="4" width="19.42578125" style="64" customWidth="1"/>
    <col min="5" max="5" width="18.5703125" style="64" customWidth="1"/>
    <col min="6" max="6" width="19.5703125" style="64" customWidth="1"/>
    <col min="7" max="7" width="3.85546875" style="63" customWidth="1"/>
    <col min="8" max="8" width="16.140625" style="85" hidden="1" customWidth="1"/>
    <col min="9" max="9" width="7.7109375" style="66" customWidth="1"/>
    <col min="10" max="11" width="1.570312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3" t="s">
        <v>165</v>
      </c>
      <c r="G1" s="245">
        <f>+'Ekamut-caxs'!E1+1</f>
        <v>34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4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4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5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5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5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10" t="s">
        <v>33</v>
      </c>
      <c r="B7" s="510"/>
      <c r="C7" s="510"/>
      <c r="D7" s="510"/>
      <c r="E7" s="510"/>
      <c r="F7" s="510"/>
      <c r="G7" s="357"/>
      <c r="H7" s="83"/>
      <c r="I7" s="35"/>
      <c r="J7" s="35"/>
      <c r="K7" s="35"/>
      <c r="L7" s="35"/>
      <c r="M7" s="58"/>
      <c r="N7" s="58"/>
      <c r="O7" s="58"/>
    </row>
    <row r="8" spans="1:15" s="366" customFormat="1" ht="29.25" customHeight="1">
      <c r="A8" s="511" t="str">
        <f>+'Ekamut-caxs'!A9</f>
        <v xml:space="preserve">«Երևանի հ. 32 գրադարան» ՀՈԱԿ-ի  </v>
      </c>
      <c r="B8" s="511"/>
      <c r="C8" s="511"/>
      <c r="D8" s="511"/>
      <c r="E8" s="511"/>
      <c r="F8" s="511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06" t="s">
        <v>230</v>
      </c>
      <c r="B9" s="506"/>
      <c r="C9" s="506"/>
      <c r="D9" s="506"/>
      <c r="E9" s="506"/>
      <c r="F9" s="506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8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6" t="s">
        <v>23</v>
      </c>
      <c r="C12" s="449" t="s">
        <v>241</v>
      </c>
      <c r="D12" s="448" t="s">
        <v>239</v>
      </c>
      <c r="E12" s="448" t="s">
        <v>240</v>
      </c>
      <c r="F12" s="65" t="s">
        <v>35</v>
      </c>
      <c r="G12" s="359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77" t="s">
        <v>24</v>
      </c>
      <c r="C13" s="481">
        <v>236.3</v>
      </c>
      <c r="D13" s="481">
        <v>236.3</v>
      </c>
      <c r="E13" s="481">
        <v>236.3</v>
      </c>
      <c r="F13" s="203">
        <f>+'Dramakani hamematakan'!D6</f>
        <v>236.3</v>
      </c>
      <c r="G13" s="360"/>
      <c r="H13" s="356">
        <f>+F13-F67</f>
        <v>132.80000000000001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77" t="s">
        <v>73</v>
      </c>
      <c r="C14" s="203">
        <f t="shared" ref="C14:E14" si="0">SUM(C15:C22,C25:C28)</f>
        <v>2309</v>
      </c>
      <c r="D14" s="203">
        <f t="shared" si="0"/>
        <v>5195</v>
      </c>
      <c r="E14" s="203">
        <f t="shared" si="0"/>
        <v>8081.1</v>
      </c>
      <c r="F14" s="203">
        <f>SUM(F15:F22,F25:F28)</f>
        <v>11544.3</v>
      </c>
      <c r="G14" s="361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3" t="s">
        <v>107</v>
      </c>
      <c r="C15" s="482">
        <v>2308.5</v>
      </c>
      <c r="D15" s="482">
        <v>5194</v>
      </c>
      <c r="E15" s="482">
        <v>8079.6</v>
      </c>
      <c r="F15" s="195">
        <f>+'Ekamut-caxs'!D13</f>
        <v>11542.3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74" t="s">
        <v>170</v>
      </c>
      <c r="C16" s="482"/>
      <c r="D16" s="482"/>
      <c r="E16" s="482"/>
      <c r="F16" s="482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72" t="s">
        <v>198</v>
      </c>
      <c r="C17" s="482"/>
      <c r="D17" s="482"/>
      <c r="E17" s="482"/>
      <c r="F17" s="482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74" t="str">
        <f>+'Ekamut-caxs'!B17</f>
        <v>Վճարովի ծառայություններից (գեղագիտական ուսուցում)</v>
      </c>
      <c r="C18" s="482"/>
      <c r="D18" s="482"/>
      <c r="E18" s="482"/>
      <c r="F18" s="482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73" t="s">
        <v>45</v>
      </c>
      <c r="C19" s="482"/>
      <c r="D19" s="482"/>
      <c r="E19" s="482"/>
      <c r="F19" s="482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73" t="s">
        <v>55</v>
      </c>
      <c r="C20" s="482"/>
      <c r="D20" s="482"/>
      <c r="E20" s="482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73" t="s">
        <v>169</v>
      </c>
      <c r="C21" s="482"/>
      <c r="D21" s="482"/>
      <c r="E21" s="482"/>
      <c r="F21" s="482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74" t="s">
        <v>202</v>
      </c>
      <c r="C22" s="482"/>
      <c r="D22" s="482"/>
      <c r="E22" s="482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59" customFormat="1" ht="17.25" hidden="1">
      <c r="A23" s="450">
        <f t="shared" ref="A23:A24" si="2">+A22+0.1</f>
        <v>8.1</v>
      </c>
      <c r="B23" s="475">
        <f>+'Ekamut-caxs'!B22</f>
        <v>0</v>
      </c>
      <c r="C23" s="482"/>
      <c r="D23" s="482"/>
      <c r="E23" s="482"/>
      <c r="F23" s="482"/>
      <c r="G23" s="452"/>
      <c r="H23" s="464"/>
      <c r="I23" s="465"/>
      <c r="J23" s="465"/>
      <c r="K23" s="465"/>
      <c r="L23" s="458"/>
    </row>
    <row r="24" spans="1:15" s="459" customFormat="1" ht="17.25" hidden="1">
      <c r="A24" s="450">
        <f t="shared" si="2"/>
        <v>8.1999999999999993</v>
      </c>
      <c r="B24" s="475">
        <f>+'Ekamut-caxs'!B23</f>
        <v>0</v>
      </c>
      <c r="C24" s="482"/>
      <c r="D24" s="482"/>
      <c r="E24" s="482"/>
      <c r="F24" s="482"/>
      <c r="G24" s="452"/>
      <c r="H24" s="464"/>
      <c r="I24" s="465"/>
      <c r="J24" s="465"/>
      <c r="K24" s="465"/>
      <c r="L24" s="458"/>
    </row>
    <row r="25" spans="1:15" s="57" customFormat="1" ht="17.25" hidden="1">
      <c r="A25" s="43">
        <f>+A22+1</f>
        <v>9</v>
      </c>
      <c r="B25" s="473" t="s">
        <v>25</v>
      </c>
      <c r="C25" s="482"/>
      <c r="D25" s="482"/>
      <c r="E25" s="482"/>
      <c r="F25" s="482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2</v>
      </c>
      <c r="B26" s="473" t="s">
        <v>8</v>
      </c>
      <c r="C26" s="482">
        <v>0.5</v>
      </c>
      <c r="D26" s="482">
        <v>1</v>
      </c>
      <c r="E26" s="482">
        <v>1.5</v>
      </c>
      <c r="F26" s="482">
        <v>2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3</v>
      </c>
      <c r="B27" s="369"/>
      <c r="C27" s="482"/>
      <c r="D27" s="482"/>
      <c r="E27" s="482"/>
      <c r="F27" s="482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4</v>
      </c>
      <c r="B28" s="369"/>
      <c r="C28" s="482"/>
      <c r="D28" s="482"/>
      <c r="E28" s="482"/>
      <c r="F28" s="482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77" t="s">
        <v>74</v>
      </c>
      <c r="C29" s="203">
        <f t="shared" ref="C29:E29" si="4">C30+C69+C83</f>
        <v>2487.1999999999998</v>
      </c>
      <c r="D29" s="203">
        <f t="shared" si="4"/>
        <v>5430.9</v>
      </c>
      <c r="E29" s="203">
        <f t="shared" si="4"/>
        <v>8307</v>
      </c>
      <c r="F29" s="203">
        <f>F30+F69+F83</f>
        <v>11697.8</v>
      </c>
      <c r="G29" s="361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77" t="s">
        <v>51</v>
      </c>
      <c r="C30" s="203">
        <f>SUM(C31,C34:C40,C41:C63,C67:C68)</f>
        <v>2437.1999999999998</v>
      </c>
      <c r="D30" s="203">
        <f t="shared" ref="D30:E30" si="5">SUM(D31,D35:D40,D41:D63,D67:D68)</f>
        <v>5380.9</v>
      </c>
      <c r="E30" s="203">
        <f t="shared" si="5"/>
        <v>8257</v>
      </c>
      <c r="F30" s="203">
        <f>SUM(F31,F35:F40,F41:F63,F67:F68)</f>
        <v>11592.8</v>
      </c>
      <c r="G30" s="361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3" t="s">
        <v>262</v>
      </c>
      <c r="C31" s="482">
        <v>2000</v>
      </c>
      <c r="D31" s="482">
        <v>4900</v>
      </c>
      <c r="E31" s="482">
        <v>7700</v>
      </c>
      <c r="F31" s="195">
        <f>+'Ekamut-caxs'!D33</f>
        <v>10560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55" customFormat="1" ht="17.25" hidden="1">
      <c r="A32" s="450">
        <f t="shared" ref="A32:A34" si="6">+A31+0.1</f>
        <v>1.1000000000000001</v>
      </c>
      <c r="B32" s="475" t="s">
        <v>108</v>
      </c>
      <c r="C32" s="482"/>
      <c r="D32" s="482"/>
      <c r="E32" s="482"/>
      <c r="F32" s="497">
        <f>+Ashkhatavardz!H7</f>
        <v>0</v>
      </c>
      <c r="G32" s="452"/>
      <c r="H32" s="453"/>
      <c r="I32" s="454"/>
      <c r="J32" s="454"/>
      <c r="K32" s="454"/>
      <c r="L32" s="454"/>
    </row>
    <row r="33" spans="1:15" s="455" customFormat="1" ht="17.25" hidden="1">
      <c r="A33" s="450">
        <f t="shared" si="6"/>
        <v>1.2000000000000002</v>
      </c>
      <c r="B33" s="475" t="s">
        <v>11</v>
      </c>
      <c r="C33" s="482"/>
      <c r="D33" s="482"/>
      <c r="E33" s="482"/>
      <c r="F33" s="497">
        <f>+Ashkhatavardz!L7</f>
        <v>0</v>
      </c>
      <c r="G33" s="452"/>
      <c r="H33" s="456"/>
      <c r="I33" s="454"/>
      <c r="J33" s="454"/>
      <c r="K33" s="454"/>
      <c r="L33" s="454"/>
    </row>
    <row r="34" spans="1:15" s="455" customFormat="1" ht="17.25" hidden="1">
      <c r="A34" s="450">
        <f t="shared" si="6"/>
        <v>1.3000000000000003</v>
      </c>
      <c r="B34" s="475" t="str">
        <f>+'Ekamut-caxs'!B36</f>
        <v>կամավոր ատեստավորման գծով լրավճար</v>
      </c>
      <c r="C34" s="482"/>
      <c r="D34" s="482"/>
      <c r="E34" s="482"/>
      <c r="F34" s="497">
        <f>+Ashkhatavardz!J7</f>
        <v>0</v>
      </c>
      <c r="G34" s="452"/>
      <c r="H34" s="456"/>
      <c r="I34" s="454"/>
      <c r="J34" s="454"/>
      <c r="K34" s="454"/>
      <c r="L34" s="454"/>
    </row>
    <row r="35" spans="1:15" s="74" customFormat="1" ht="17.25">
      <c r="A35" s="43">
        <f>+A31+1</f>
        <v>2</v>
      </c>
      <c r="B35" s="473" t="s">
        <v>13</v>
      </c>
      <c r="C35" s="496">
        <v>250</v>
      </c>
      <c r="D35" s="496">
        <v>250</v>
      </c>
      <c r="E35" s="496">
        <v>250</v>
      </c>
      <c r="F35" s="195">
        <f>+'Ekamut-caxs'!D37</f>
        <v>405.1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73" t="s">
        <v>12</v>
      </c>
      <c r="C36" s="482">
        <v>25</v>
      </c>
      <c r="D36" s="482">
        <v>35</v>
      </c>
      <c r="E36" s="482">
        <v>45</v>
      </c>
      <c r="F36" s="195">
        <f>+'Ekamut-caxs'!D38</f>
        <v>62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73" t="s">
        <v>14</v>
      </c>
      <c r="C37" s="482">
        <v>2</v>
      </c>
      <c r="D37" s="482">
        <v>4</v>
      </c>
      <c r="E37" s="482">
        <v>6</v>
      </c>
      <c r="F37" s="194">
        <f>+Komunal!M27</f>
        <v>7.4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73" t="s">
        <v>15</v>
      </c>
      <c r="C38" s="482">
        <v>1.7</v>
      </c>
      <c r="D38" s="482">
        <v>3.4</v>
      </c>
      <c r="E38" s="482">
        <v>5.0999999999999996</v>
      </c>
      <c r="F38" s="195">
        <f>+'Ekamut-caxs'!D40</f>
        <v>6.7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73" t="s">
        <v>16</v>
      </c>
      <c r="C39" s="482"/>
      <c r="D39" s="482"/>
      <c r="E39" s="482">
        <v>1.4</v>
      </c>
      <c r="F39" s="195">
        <f>+'Ekamut-caxs'!D41</f>
        <v>2.8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73" t="s">
        <v>225</v>
      </c>
      <c r="C40" s="482">
        <v>30</v>
      </c>
      <c r="D40" s="482">
        <v>60</v>
      </c>
      <c r="E40" s="482">
        <v>90</v>
      </c>
      <c r="F40" s="195">
        <f>+'Ekamut-caxs'!D42</f>
        <v>118.3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8</v>
      </c>
      <c r="B41" s="473" t="s">
        <v>17</v>
      </c>
      <c r="C41" s="482"/>
      <c r="D41" s="482"/>
      <c r="E41" s="482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8</v>
      </c>
      <c r="B42" s="478" t="s">
        <v>226</v>
      </c>
      <c r="C42" s="482"/>
      <c r="D42" s="482"/>
      <c r="E42" s="482"/>
      <c r="F42" s="194">
        <f>+'Ekamut-caxs'!D44</f>
        <v>125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9</v>
      </c>
      <c r="B43" s="474" t="s">
        <v>66</v>
      </c>
      <c r="C43" s="482"/>
      <c r="D43" s="482"/>
      <c r="E43" s="482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8">+A43+1</f>
        <v>10</v>
      </c>
      <c r="B44" s="473" t="s">
        <v>40</v>
      </c>
      <c r="C44" s="482"/>
      <c r="D44" s="482"/>
      <c r="E44" s="482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11</v>
      </c>
      <c r="B45" s="473" t="s">
        <v>109</v>
      </c>
      <c r="C45" s="482"/>
      <c r="D45" s="482"/>
      <c r="E45" s="482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73" t="s">
        <v>110</v>
      </c>
      <c r="C46" s="482"/>
      <c r="D46" s="482"/>
      <c r="E46" s="482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13</v>
      </c>
      <c r="B47" s="473" t="s">
        <v>18</v>
      </c>
      <c r="C47" s="482"/>
      <c r="D47" s="482"/>
      <c r="E47" s="482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9</v>
      </c>
      <c r="B48" s="473" t="s">
        <v>19</v>
      </c>
      <c r="C48" s="482"/>
      <c r="D48" s="482"/>
      <c r="E48" s="482">
        <v>31</v>
      </c>
      <c r="F48" s="195">
        <f>+'Ekamut-caxs'!D50</f>
        <v>31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10</v>
      </c>
      <c r="B49" s="473" t="s">
        <v>59</v>
      </c>
      <c r="C49" s="482"/>
      <c r="D49" s="482"/>
      <c r="E49" s="482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11</v>
      </c>
      <c r="B50" s="474" t="s">
        <v>46</v>
      </c>
      <c r="C50" s="482"/>
      <c r="D50" s="482"/>
      <c r="E50" s="482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12</v>
      </c>
      <c r="B51" s="473" t="s">
        <v>37</v>
      </c>
      <c r="C51" s="482"/>
      <c r="D51" s="482"/>
      <c r="E51" s="482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10</v>
      </c>
      <c r="B52" s="474" t="s">
        <v>67</v>
      </c>
      <c r="C52" s="482"/>
      <c r="D52" s="482"/>
      <c r="E52" s="482"/>
      <c r="F52" s="195">
        <f>+'Ekamut-caxs'!D54</f>
        <v>19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15.6" customHeight="1">
      <c r="A53" s="43">
        <v>11</v>
      </c>
      <c r="B53" s="474" t="s">
        <v>68</v>
      </c>
      <c r="C53" s="482"/>
      <c r="D53" s="482"/>
      <c r="E53" s="482"/>
      <c r="F53" s="195">
        <f>+'Ekamut-caxs'!D55</f>
        <v>112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v>12</v>
      </c>
      <c r="B54" s="473" t="s">
        <v>38</v>
      </c>
      <c r="C54" s="482"/>
      <c r="D54" s="482"/>
      <c r="E54" s="491"/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13</v>
      </c>
      <c r="B55" s="473" t="s">
        <v>111</v>
      </c>
      <c r="C55" s="482"/>
      <c r="D55" s="482"/>
      <c r="E55" s="482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14</v>
      </c>
      <c r="B56" s="473" t="s">
        <v>39</v>
      </c>
      <c r="C56" s="482"/>
      <c r="D56" s="482"/>
      <c r="E56" s="482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15</v>
      </c>
      <c r="B57" s="473" t="s">
        <v>56</v>
      </c>
      <c r="C57" s="482"/>
      <c r="D57" s="482"/>
      <c r="E57" s="482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13</v>
      </c>
      <c r="B58" s="472" t="s">
        <v>227</v>
      </c>
      <c r="C58" s="482">
        <v>25</v>
      </c>
      <c r="D58" s="482">
        <v>25</v>
      </c>
      <c r="E58" s="482">
        <v>25</v>
      </c>
      <c r="F58" s="195">
        <f>+'Ekamut-caxs'!D60</f>
        <v>25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14</v>
      </c>
      <c r="B59" s="369" t="s">
        <v>194</v>
      </c>
      <c r="C59" s="482"/>
      <c r="D59" s="482"/>
      <c r="E59" s="482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15</v>
      </c>
      <c r="B60" s="369"/>
      <c r="C60" s="482"/>
      <c r="D60" s="482"/>
      <c r="E60" s="482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>
      <c r="A61" s="43">
        <v>14</v>
      </c>
      <c r="B61" s="369" t="s">
        <v>252</v>
      </c>
      <c r="C61" s="482"/>
      <c r="D61" s="482"/>
      <c r="E61" s="482"/>
      <c r="F61" s="194">
        <f>+'Ekamut-caxs'!D63</f>
        <v>12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15</v>
      </c>
      <c r="B62" s="369"/>
      <c r="C62" s="482"/>
      <c r="D62" s="482"/>
      <c r="E62" s="482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16</v>
      </c>
      <c r="B63" s="474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59" customFormat="1" hidden="1">
      <c r="A64" s="450">
        <f>+A63+0.1</f>
        <v>16.100000000000001</v>
      </c>
      <c r="B64" s="475" t="s">
        <v>28</v>
      </c>
      <c r="C64" s="483"/>
      <c r="D64" s="483"/>
      <c r="E64" s="483"/>
      <c r="F64" s="484"/>
      <c r="G64" s="452"/>
      <c r="H64" s="457"/>
      <c r="I64" s="458"/>
      <c r="J64" s="458"/>
      <c r="K64" s="458"/>
      <c r="L64" s="458"/>
    </row>
    <row r="65" spans="1:15" s="459" customFormat="1" hidden="1">
      <c r="A65" s="450">
        <f t="shared" ref="A65:A66" si="10">+A64+0.1</f>
        <v>16.200000000000003</v>
      </c>
      <c r="B65" s="475" t="s">
        <v>41</v>
      </c>
      <c r="C65" s="483"/>
      <c r="D65" s="483"/>
      <c r="E65" s="483"/>
      <c r="F65" s="484"/>
      <c r="G65" s="452"/>
      <c r="H65" s="457"/>
      <c r="I65" s="458"/>
      <c r="J65" s="458"/>
      <c r="K65" s="458"/>
      <c r="L65" s="458"/>
    </row>
    <row r="66" spans="1:15" s="460" customFormat="1" ht="16.5" hidden="1" customHeight="1">
      <c r="A66" s="450">
        <f t="shared" si="10"/>
        <v>16.300000000000004</v>
      </c>
      <c r="B66" s="480" t="s">
        <v>75</v>
      </c>
      <c r="C66" s="483"/>
      <c r="D66" s="483"/>
      <c r="E66" s="483"/>
      <c r="F66" s="451"/>
      <c r="G66" s="452"/>
      <c r="H66" s="457"/>
      <c r="I66" s="458"/>
      <c r="J66" s="458"/>
      <c r="K66" s="458"/>
      <c r="L66" s="458"/>
      <c r="M66" s="459"/>
      <c r="N66" s="459"/>
      <c r="O66" s="459"/>
    </row>
    <row r="67" spans="1:15" s="74" customFormat="1" ht="17.25">
      <c r="A67" s="43">
        <v>15</v>
      </c>
      <c r="B67" s="473" t="s">
        <v>29</v>
      </c>
      <c r="C67" s="482">
        <v>103.5</v>
      </c>
      <c r="D67" s="482">
        <v>103.5</v>
      </c>
      <c r="E67" s="482">
        <v>103.5</v>
      </c>
      <c r="F67" s="482">
        <f>+'Deb. ev kreditor'!F59</f>
        <v>103.5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16</v>
      </c>
      <c r="B68" s="473" t="s">
        <v>76</v>
      </c>
      <c r="C68" s="483"/>
      <c r="D68" s="483"/>
      <c r="E68" s="483"/>
      <c r="F68" s="483"/>
      <c r="G68" s="242"/>
      <c r="H68" s="88" t="s">
        <v>233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79" t="s">
        <v>52</v>
      </c>
      <c r="C69" s="203">
        <f t="shared" ref="C69:E69" si="11">C70+C79</f>
        <v>50</v>
      </c>
      <c r="D69" s="203">
        <f t="shared" si="11"/>
        <v>50</v>
      </c>
      <c r="E69" s="203">
        <f t="shared" si="11"/>
        <v>50</v>
      </c>
      <c r="F69" s="203">
        <f>F70+F79</f>
        <v>105</v>
      </c>
      <c r="G69" s="361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73" t="s">
        <v>81</v>
      </c>
      <c r="C70" s="195">
        <f t="shared" ref="C70:E70" si="12">SUM(C71:C78)</f>
        <v>50</v>
      </c>
      <c r="D70" s="195">
        <f t="shared" si="12"/>
        <v>50</v>
      </c>
      <c r="E70" s="195">
        <f t="shared" si="12"/>
        <v>50</v>
      </c>
      <c r="F70" s="195">
        <f>SUM(F71:F78)</f>
        <v>105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62" customFormat="1" ht="14.25">
      <c r="A71" s="461">
        <f>+A70+0.1</f>
        <v>1.1000000000000001</v>
      </c>
      <c r="B71" s="480" t="s">
        <v>77</v>
      </c>
      <c r="C71" s="495">
        <v>50</v>
      </c>
      <c r="D71" s="495">
        <v>50</v>
      </c>
      <c r="E71" s="495">
        <v>50</v>
      </c>
      <c r="F71" s="450">
        <v>50</v>
      </c>
      <c r="G71" s="452"/>
      <c r="H71" s="456"/>
      <c r="I71" s="454"/>
      <c r="J71" s="454"/>
      <c r="K71" s="454"/>
      <c r="L71" s="454"/>
      <c r="M71" s="455"/>
      <c r="N71" s="455"/>
      <c r="O71" s="455"/>
    </row>
    <row r="72" spans="1:15" s="462" customFormat="1" ht="14.25" hidden="1">
      <c r="A72" s="461" t="s">
        <v>254</v>
      </c>
      <c r="B72" s="480"/>
      <c r="C72" s="495"/>
      <c r="D72" s="495"/>
      <c r="E72" s="495"/>
      <c r="F72" s="450"/>
      <c r="G72" s="452"/>
      <c r="H72" s="456"/>
      <c r="I72" s="454"/>
      <c r="J72" s="454"/>
      <c r="K72" s="454"/>
      <c r="L72" s="454"/>
      <c r="M72" s="455"/>
      <c r="N72" s="455"/>
      <c r="O72" s="455"/>
    </row>
    <row r="73" spans="1:15" s="462" customFormat="1" ht="14.25" hidden="1">
      <c r="A73" s="461">
        <f>+A71+0.1</f>
        <v>1.2000000000000002</v>
      </c>
      <c r="B73" s="480" t="s">
        <v>78</v>
      </c>
      <c r="C73" s="495"/>
      <c r="D73" s="495"/>
      <c r="E73" s="495"/>
      <c r="F73" s="450"/>
      <c r="G73" s="452"/>
      <c r="H73" s="456"/>
      <c r="I73" s="454"/>
      <c r="J73" s="454"/>
      <c r="K73" s="454"/>
      <c r="L73" s="454"/>
      <c r="M73" s="455"/>
      <c r="N73" s="455"/>
      <c r="O73" s="455"/>
    </row>
    <row r="74" spans="1:15" s="462" customFormat="1" ht="14.25" hidden="1">
      <c r="A74" s="461">
        <f t="shared" ref="A74:A78" si="13">+A73+0.1</f>
        <v>1.3000000000000003</v>
      </c>
      <c r="B74" s="480" t="s">
        <v>79</v>
      </c>
      <c r="C74" s="495"/>
      <c r="D74" s="495"/>
      <c r="E74" s="495"/>
      <c r="F74" s="450"/>
      <c r="G74" s="452"/>
      <c r="H74" s="456"/>
      <c r="I74" s="454"/>
      <c r="J74" s="454"/>
      <c r="K74" s="454"/>
      <c r="L74" s="454"/>
      <c r="M74" s="455"/>
      <c r="N74" s="455"/>
      <c r="O74" s="455"/>
    </row>
    <row r="75" spans="1:15" s="462" customFormat="1" ht="14.25" hidden="1">
      <c r="A75" s="461">
        <f t="shared" si="13"/>
        <v>1.4000000000000004</v>
      </c>
      <c r="B75" s="480" t="s">
        <v>171</v>
      </c>
      <c r="C75" s="495"/>
      <c r="D75" s="495"/>
      <c r="E75" s="495"/>
      <c r="F75" s="450"/>
      <c r="G75" s="452"/>
      <c r="H75" s="456"/>
      <c r="I75" s="454"/>
      <c r="J75" s="454"/>
      <c r="K75" s="454"/>
      <c r="L75" s="454"/>
      <c r="M75" s="455"/>
      <c r="N75" s="455"/>
      <c r="O75" s="455"/>
    </row>
    <row r="76" spans="1:15" s="462" customFormat="1" ht="15" hidden="1" customHeight="1">
      <c r="A76" s="461">
        <f t="shared" si="13"/>
        <v>1.5000000000000004</v>
      </c>
      <c r="B76" s="480" t="s">
        <v>57</v>
      </c>
      <c r="C76" s="495"/>
      <c r="D76" s="495"/>
      <c r="E76" s="495"/>
      <c r="F76" s="450"/>
      <c r="G76" s="452"/>
      <c r="H76" s="456"/>
      <c r="I76" s="454"/>
      <c r="J76" s="454"/>
      <c r="K76" s="454"/>
      <c r="L76" s="454"/>
      <c r="M76" s="455"/>
      <c r="N76" s="455"/>
      <c r="O76" s="455"/>
    </row>
    <row r="77" spans="1:15" s="455" customFormat="1" ht="14.25">
      <c r="A77" s="461">
        <v>1.2</v>
      </c>
      <c r="B77" s="475" t="s">
        <v>58</v>
      </c>
      <c r="C77" s="495"/>
      <c r="D77" s="495"/>
      <c r="E77" s="495"/>
      <c r="F77" s="450">
        <v>55</v>
      </c>
      <c r="G77" s="452"/>
      <c r="H77" s="456"/>
      <c r="I77" s="454"/>
      <c r="J77" s="454"/>
      <c r="K77" s="454"/>
      <c r="L77" s="454"/>
    </row>
    <row r="78" spans="1:15" s="455" customFormat="1" ht="14.25" hidden="1">
      <c r="A78" s="461">
        <f t="shared" si="13"/>
        <v>1.3</v>
      </c>
      <c r="B78" s="475"/>
      <c r="C78" s="483"/>
      <c r="D78" s="483"/>
      <c r="E78" s="483"/>
      <c r="F78" s="484"/>
      <c r="G78" s="452"/>
      <c r="H78" s="463" t="s">
        <v>236</v>
      </c>
      <c r="I78" s="454"/>
      <c r="J78" s="454"/>
      <c r="K78" s="454"/>
      <c r="L78" s="454"/>
    </row>
    <row r="79" spans="1:15" s="72" customFormat="1" ht="51" hidden="1" customHeight="1">
      <c r="A79" s="53">
        <v>2</v>
      </c>
      <c r="B79" s="474" t="s">
        <v>238</v>
      </c>
      <c r="C79" s="195">
        <f t="shared" ref="C79:E79" si="14">SUM(C80:C82)</f>
        <v>0</v>
      </c>
      <c r="D79" s="195">
        <f t="shared" si="14"/>
        <v>0</v>
      </c>
      <c r="E79" s="195">
        <f t="shared" si="14"/>
        <v>0</v>
      </c>
      <c r="F79" s="195">
        <f>SUM(F80:F82)</f>
        <v>0</v>
      </c>
      <c r="G79" s="242"/>
      <c r="H79" s="87"/>
      <c r="I79" s="79"/>
      <c r="J79" s="79"/>
      <c r="K79" s="79"/>
      <c r="L79" s="79"/>
      <c r="M79" s="71"/>
      <c r="N79" s="71"/>
      <c r="O79" s="71"/>
    </row>
    <row r="80" spans="1:15" s="462" customFormat="1" ht="14.25" hidden="1">
      <c r="A80" s="461">
        <f t="shared" ref="A80:A82" si="15">+A79+0.1</f>
        <v>2.1</v>
      </c>
      <c r="B80" s="480" t="s">
        <v>54</v>
      </c>
      <c r="C80" s="483"/>
      <c r="D80" s="483"/>
      <c r="E80" s="483"/>
      <c r="F80" s="484"/>
      <c r="G80" s="452"/>
      <c r="H80" s="456"/>
      <c r="I80" s="454"/>
      <c r="J80" s="454"/>
      <c r="K80" s="454"/>
      <c r="L80" s="454"/>
      <c r="M80" s="455"/>
      <c r="N80" s="455"/>
      <c r="O80" s="455"/>
    </row>
    <row r="81" spans="1:15" s="462" customFormat="1" ht="14.25" hidden="1">
      <c r="A81" s="461">
        <f t="shared" si="15"/>
        <v>2.2000000000000002</v>
      </c>
      <c r="B81" s="480" t="s">
        <v>53</v>
      </c>
      <c r="C81" s="483"/>
      <c r="D81" s="483"/>
      <c r="E81" s="483"/>
      <c r="F81" s="484"/>
      <c r="G81" s="452"/>
      <c r="H81" s="456"/>
      <c r="I81" s="454"/>
      <c r="J81" s="454"/>
      <c r="K81" s="454"/>
      <c r="L81" s="454"/>
      <c r="M81" s="455"/>
      <c r="N81" s="455"/>
      <c r="O81" s="455"/>
    </row>
    <row r="82" spans="1:15" s="462" customFormat="1" ht="14.25" hidden="1">
      <c r="A82" s="461">
        <f t="shared" si="15"/>
        <v>2.3000000000000003</v>
      </c>
      <c r="B82" s="480" t="s">
        <v>42</v>
      </c>
      <c r="C82" s="483"/>
      <c r="D82" s="483"/>
      <c r="E82" s="483"/>
      <c r="F82" s="484"/>
      <c r="G82" s="452"/>
      <c r="H82" s="456"/>
      <c r="I82" s="454"/>
      <c r="J82" s="454"/>
      <c r="K82" s="454"/>
      <c r="L82" s="454"/>
      <c r="M82" s="455"/>
      <c r="N82" s="455"/>
      <c r="O82" s="455"/>
    </row>
    <row r="83" spans="1:15" s="62" customFormat="1" ht="39.75" hidden="1" customHeight="1">
      <c r="A83" s="34" t="s">
        <v>50</v>
      </c>
      <c r="B83" s="477" t="s">
        <v>120</v>
      </c>
      <c r="C83" s="203">
        <f t="shared" ref="C83:E83" si="16">SUM(C84:C85)</f>
        <v>0</v>
      </c>
      <c r="D83" s="203">
        <f t="shared" si="16"/>
        <v>0</v>
      </c>
      <c r="E83" s="203">
        <f t="shared" si="16"/>
        <v>0</v>
      </c>
      <c r="F83" s="203">
        <f>SUM(F84:F85)</f>
        <v>0</v>
      </c>
      <c r="G83" s="361"/>
      <c r="H83" s="90"/>
      <c r="I83" s="80"/>
      <c r="J83" s="80"/>
      <c r="K83" s="80"/>
      <c r="L83" s="80"/>
      <c r="M83" s="61"/>
      <c r="N83" s="61"/>
      <c r="O83" s="61"/>
    </row>
    <row r="84" spans="1:15" s="71" customFormat="1" ht="17.25" hidden="1">
      <c r="A84" s="53">
        <v>1</v>
      </c>
      <c r="B84" s="369" t="s">
        <v>234</v>
      </c>
      <c r="C84" s="483"/>
      <c r="D84" s="483"/>
      <c r="E84" s="483"/>
      <c r="F84" s="484"/>
      <c r="G84" s="242"/>
      <c r="H84" s="87"/>
      <c r="I84" s="79"/>
      <c r="J84" s="79"/>
      <c r="K84" s="79"/>
      <c r="L84" s="79"/>
    </row>
    <row r="85" spans="1:15" s="71" customFormat="1" ht="17.25" hidden="1">
      <c r="A85" s="53">
        <v>2</v>
      </c>
      <c r="B85" s="369" t="s">
        <v>235</v>
      </c>
      <c r="C85" s="483"/>
      <c r="D85" s="483"/>
      <c r="E85" s="483"/>
      <c r="F85" s="484"/>
      <c r="G85" s="242"/>
      <c r="H85" s="82"/>
      <c r="I85" s="79"/>
      <c r="J85" s="79"/>
      <c r="K85" s="79"/>
      <c r="L85" s="79"/>
    </row>
    <row r="86" spans="1:15" s="76" customFormat="1" ht="36.75" customHeight="1">
      <c r="A86" s="10" t="s">
        <v>30</v>
      </c>
      <c r="B86" s="477" t="s">
        <v>31</v>
      </c>
      <c r="C86" s="203">
        <f t="shared" ref="C86:E86" si="17">C13+C14-C29</f>
        <v>58.100000000000364</v>
      </c>
      <c r="D86" s="203">
        <f t="shared" si="17"/>
        <v>0.4000000000005457</v>
      </c>
      <c r="E86" s="203">
        <f t="shared" si="17"/>
        <v>10.399999999999636</v>
      </c>
      <c r="F86" s="203">
        <f>F13+F14-F29</f>
        <v>82.799999999999272</v>
      </c>
      <c r="G86" s="362"/>
      <c r="H86" s="508"/>
      <c r="I86" s="509"/>
      <c r="J86" s="212"/>
      <c r="K86" s="212"/>
      <c r="L86" s="181"/>
      <c r="M86" s="75"/>
      <c r="N86" s="75"/>
      <c r="O86" s="75"/>
    </row>
    <row r="87" spans="1:15" s="61" customFormat="1" ht="45" customHeight="1">
      <c r="A87" s="349"/>
      <c r="C87" s="350"/>
      <c r="D87" s="350"/>
      <c r="E87" s="350"/>
      <c r="H87" s="90"/>
      <c r="I87" s="80"/>
      <c r="J87" s="80"/>
      <c r="K87" s="80"/>
      <c r="L87" s="80"/>
    </row>
    <row r="88" spans="1:15" s="5" customFormat="1" ht="21.75" hidden="1" customHeight="1">
      <c r="B88" s="350"/>
      <c r="C88" s="351"/>
      <c r="D88" s="351"/>
      <c r="E88" s="351"/>
      <c r="F88" s="217" t="str">
        <f>+'Ekamut-caxs'!C71</f>
        <v>Ս.Խաչատրյան</v>
      </c>
      <c r="G88" s="80"/>
      <c r="H88" s="13"/>
      <c r="I88" s="35"/>
      <c r="J88" s="35"/>
      <c r="K88" s="35"/>
      <c r="L88" s="35"/>
    </row>
    <row r="89" spans="1:15" s="2" customFormat="1" ht="13.5" hidden="1" customHeight="1">
      <c r="A89" s="5"/>
      <c r="B89" s="5" t="s">
        <v>4</v>
      </c>
      <c r="C89" s="5"/>
      <c r="D89" s="5"/>
      <c r="E89" s="5"/>
      <c r="F89" s="352" t="s">
        <v>85</v>
      </c>
      <c r="G89" s="353"/>
      <c r="H89" s="354"/>
      <c r="I89" s="66"/>
      <c r="J89" s="66"/>
      <c r="K89" s="66"/>
      <c r="L89" s="66"/>
    </row>
    <row r="90" spans="1:15" s="2" customFormat="1" ht="22.5" hidden="1" customHeight="1">
      <c r="B90" s="13" t="s">
        <v>6</v>
      </c>
      <c r="C90" s="13"/>
      <c r="D90" s="13"/>
      <c r="E90" s="13"/>
      <c r="F90" s="219" t="str">
        <f>+'Ekamut-caxs'!C73</f>
        <v>Պ.Պողոսյան</v>
      </c>
      <c r="G90" s="243"/>
      <c r="H90" s="61"/>
      <c r="I90" s="66"/>
      <c r="J90" s="66"/>
      <c r="K90" s="66"/>
      <c r="L90" s="66"/>
    </row>
    <row r="91" spans="1:15" s="2" customFormat="1" ht="12" hidden="1" customHeight="1">
      <c r="F91" s="352" t="s">
        <v>85</v>
      </c>
      <c r="G91" s="353"/>
      <c r="H91" s="354"/>
      <c r="I91" s="66"/>
      <c r="J91" s="66"/>
      <c r="K91" s="66"/>
      <c r="L91" s="66"/>
    </row>
    <row r="92" spans="1:15" s="2" customFormat="1" hidden="1">
      <c r="B92" s="66" t="s">
        <v>158</v>
      </c>
      <c r="C92" s="66"/>
      <c r="D92" s="66"/>
      <c r="E92" s="66"/>
      <c r="F92" s="63"/>
      <c r="G92" s="63"/>
      <c r="H92" s="63"/>
      <c r="I92" s="66"/>
      <c r="J92" s="66"/>
      <c r="K92" s="66"/>
      <c r="L92" s="66"/>
    </row>
    <row r="93" spans="1:15" s="35" customFormat="1" ht="111" customHeight="1">
      <c r="B93" s="446" t="str">
        <f>+'Ekamut-caxs'!B76</f>
        <v>ԵՐԵՎԱՆԻ ՔԱՂԱՔԱՊԵՏ՝</v>
      </c>
      <c r="C93" s="512"/>
      <c r="D93" s="512"/>
      <c r="E93" s="36"/>
      <c r="F93" s="494" t="str">
        <f>+'Ekamut-caxs'!D76</f>
        <v>ՏԻԳՐԱՆ ԱՎԻՆՅԱՆ</v>
      </c>
      <c r="G93" s="80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6:I86"/>
    <mergeCell ref="A7:F7"/>
    <mergeCell ref="A9:F9"/>
    <mergeCell ref="A8:F8"/>
    <mergeCell ref="C93:D93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6 F52:F53 F69 F44:F50 F83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3</xdr:col>
                <xdr:colOff>1238250</xdr:colOff>
                <xdr:row>92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5" zoomScaleSheetLayoutView="100" workbookViewId="0">
      <selection activeCell="B47" sqref="B47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425781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15" t="s">
        <v>47</v>
      </c>
      <c r="B1" s="515"/>
      <c r="C1" s="515"/>
      <c r="D1" s="515"/>
      <c r="E1" s="515"/>
      <c r="F1" s="515"/>
    </row>
    <row r="2" spans="1:18" s="18" customFormat="1" ht="25.5" customHeight="1">
      <c r="A2" s="511" t="str">
        <f>+'Ekamut-caxs'!A9</f>
        <v xml:space="preserve">«Երևանի հ. 32 գրադարան» ՀՈԱԿ-ի  </v>
      </c>
      <c r="B2" s="511"/>
      <c r="C2" s="511"/>
      <c r="D2" s="511"/>
      <c r="E2" s="511"/>
      <c r="F2" s="51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12" t="s">
        <v>210</v>
      </c>
      <c r="B3" s="512"/>
      <c r="C3" s="512"/>
      <c r="D3" s="512"/>
      <c r="E3" s="512"/>
      <c r="F3" s="512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244</v>
      </c>
      <c r="D5" s="179" t="s">
        <v>245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10626.400000000001</v>
      </c>
      <c r="D6" s="215">
        <f>SUM(D7:D18,D21:D23)</f>
        <v>12155.7</v>
      </c>
      <c r="E6" s="335">
        <f t="shared" ref="E6:E61" si="0">D6-C6</f>
        <v>1529.2999999999993</v>
      </c>
      <c r="F6" s="239"/>
      <c r="G6" s="499"/>
      <c r="H6" s="49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10009.200000000001</v>
      </c>
      <c r="D7" s="207">
        <f>+'Ekamut-caxs'!D13</f>
        <v>11542.3</v>
      </c>
      <c r="E7" s="336">
        <f t="shared" si="0"/>
        <v>1533.0999999999985</v>
      </c>
      <c r="F7" s="206"/>
      <c r="G7" s="499"/>
      <c r="H7" s="49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0.2</v>
      </c>
      <c r="D8" s="207">
        <f>+'Ekamut-caxs'!D14</f>
        <v>0.2</v>
      </c>
      <c r="E8" s="207">
        <f t="shared" si="0"/>
        <v>0</v>
      </c>
      <c r="F8" s="206"/>
      <c r="G8" s="507"/>
      <c r="H8" s="507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4" t="s">
        <v>170</v>
      </c>
      <c r="C9" s="206"/>
      <c r="D9" s="207">
        <f>+'Ekamut-caxs'!D15</f>
        <v>0</v>
      </c>
      <c r="E9" s="207">
        <f>D9-C9</f>
        <v>0</v>
      </c>
      <c r="F9" s="206"/>
      <c r="G9" s="507"/>
      <c r="H9" s="507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4" t="s">
        <v>199</v>
      </c>
      <c r="C10" s="206"/>
      <c r="D10" s="207">
        <f>+'Ekamut-caxs'!D16</f>
        <v>0</v>
      </c>
      <c r="E10" s="207">
        <f>D10-C10</f>
        <v>0</v>
      </c>
      <c r="F10" s="206"/>
      <c r="G10" s="499"/>
      <c r="H10" s="49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499"/>
      <c r="H11" s="49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499"/>
      <c r="H12" s="49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499"/>
      <c r="H13" s="49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499"/>
      <c r="H14" s="49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46" t="s">
        <v>202</v>
      </c>
      <c r="C15" s="208"/>
      <c r="D15" s="207">
        <f>+'Ekamut-caxs'!D21</f>
        <v>0</v>
      </c>
      <c r="E15" s="207">
        <f t="shared" si="1"/>
        <v>0</v>
      </c>
      <c r="F15" s="206"/>
      <c r="G15" s="514"/>
      <c r="H15" s="514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46"/>
      <c r="C16" s="208"/>
      <c r="D16" s="207">
        <f>+'Ekamut-caxs'!D22</f>
        <v>0</v>
      </c>
      <c r="E16" s="207">
        <f t="shared" si="1"/>
        <v>0</v>
      </c>
      <c r="F16" s="206"/>
      <c r="G16" s="345"/>
      <c r="H16" s="34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6"/>
      <c r="C17" s="208"/>
      <c r="D17" s="207">
        <f>+'Ekamut-caxs'!D23</f>
        <v>0</v>
      </c>
      <c r="E17" s="207">
        <f t="shared" si="1"/>
        <v>0</v>
      </c>
      <c r="F17" s="206"/>
      <c r="G17" s="345"/>
      <c r="H17" s="34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3</v>
      </c>
      <c r="B18" s="209" t="s">
        <v>112</v>
      </c>
      <c r="C18" s="210">
        <f>SUM(C19:C20)</f>
        <v>611.20000000000005</v>
      </c>
      <c r="D18" s="207">
        <f>+'Ekamut-caxs'!D24</f>
        <v>611.20000000000005</v>
      </c>
      <c r="E18" s="207">
        <f t="shared" si="0"/>
        <v>0</v>
      </c>
      <c r="F18" s="206"/>
      <c r="G18" s="514"/>
      <c r="H18" s="514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47">
        <v>3.1</v>
      </c>
      <c r="B19" s="26" t="s">
        <v>64</v>
      </c>
      <c r="C19" s="182">
        <v>611.20000000000005</v>
      </c>
      <c r="D19" s="183">
        <f>+'Ekamut-caxs'!D25</f>
        <v>611.20000000000005</v>
      </c>
      <c r="E19" s="183">
        <f t="shared" si="0"/>
        <v>0</v>
      </c>
      <c r="F19" s="184"/>
      <c r="G19" s="499"/>
      <c r="H19" s="499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01"/>
      <c r="H20" s="501"/>
    </row>
    <row r="21" spans="1:18" s="40" customFormat="1" ht="18.75" customHeight="1">
      <c r="A21" s="43">
        <v>11</v>
      </c>
      <c r="B21" s="198" t="s">
        <v>8</v>
      </c>
      <c r="C21" s="208">
        <v>5.8</v>
      </c>
      <c r="D21" s="207">
        <f>+'Ekamut-caxs'!D27</f>
        <v>2</v>
      </c>
      <c r="E21" s="207">
        <f t="shared" si="0"/>
        <v>-3.8</v>
      </c>
      <c r="F21" s="206"/>
      <c r="G21" s="501"/>
      <c r="H21" s="501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 t="s">
        <v>258</v>
      </c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203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10626.400000000001</v>
      </c>
      <c r="D24" s="216">
        <f>SUM(D25,D29:D34,D35:D57,D59:D60)</f>
        <v>12155.7</v>
      </c>
      <c r="E24" s="335">
        <f t="shared" si="0"/>
        <v>1529.2999999999993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9113.9</v>
      </c>
      <c r="D25" s="210">
        <f>+'Ekamut-caxs'!D33</f>
        <v>10560</v>
      </c>
      <c r="E25" s="207">
        <f t="shared" si="0"/>
        <v>1446.1000000000004</v>
      </c>
      <c r="F25" s="206"/>
      <c r="G25" s="499"/>
      <c r="H25" s="49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0" customFormat="1" ht="18" hidden="1" customHeight="1">
      <c r="A26" s="407">
        <v>1.1000000000000001</v>
      </c>
      <c r="B26" s="408" t="s">
        <v>108</v>
      </c>
      <c r="C26" s="409"/>
      <c r="D26" s="410">
        <f>+'Ekamut-caxs'!D34</f>
        <v>0</v>
      </c>
      <c r="E26" s="411">
        <f>D26-C26</f>
        <v>0</v>
      </c>
      <c r="F26" s="412"/>
      <c r="G26" s="513"/>
      <c r="H26" s="513"/>
      <c r="I26" s="413"/>
      <c r="J26" s="413"/>
      <c r="K26" s="413"/>
      <c r="L26" s="413"/>
      <c r="M26" s="413"/>
      <c r="N26" s="413"/>
      <c r="O26" s="413"/>
      <c r="P26" s="413"/>
      <c r="Q26" s="413"/>
      <c r="R26" s="413"/>
    </row>
    <row r="27" spans="1:18" s="400" customFormat="1" ht="18" customHeight="1">
      <c r="A27" s="407">
        <v>1.2</v>
      </c>
      <c r="B27" s="408" t="s">
        <v>11</v>
      </c>
      <c r="C27" s="409">
        <v>190</v>
      </c>
      <c r="D27" s="410">
        <f>+'Ekamut-caxs'!D35</f>
        <v>0</v>
      </c>
      <c r="E27" s="411">
        <f>D27-C27</f>
        <v>-190</v>
      </c>
      <c r="F27" s="412"/>
      <c r="G27" s="513"/>
      <c r="H27" s="513"/>
      <c r="I27" s="413"/>
      <c r="J27" s="413"/>
      <c r="K27" s="413"/>
      <c r="L27" s="413"/>
      <c r="M27" s="413"/>
      <c r="N27" s="413"/>
      <c r="O27" s="413"/>
      <c r="P27" s="413"/>
      <c r="Q27" s="413"/>
      <c r="R27" s="413"/>
    </row>
    <row r="28" spans="1:18" s="400" customFormat="1" ht="18" hidden="1" customHeight="1">
      <c r="A28" s="407">
        <v>1.3</v>
      </c>
      <c r="B28" s="408" t="str">
        <f>+'Ekamut-caxs'!B36</f>
        <v>կամավոր ատեստավորման գծով լրավճար</v>
      </c>
      <c r="C28" s="409"/>
      <c r="D28" s="410">
        <f>+'Ekamut-caxs'!D36</f>
        <v>0</v>
      </c>
      <c r="E28" s="411">
        <f>D28-C28</f>
        <v>0</v>
      </c>
      <c r="F28" s="412"/>
      <c r="G28" s="513"/>
      <c r="H28" s="513"/>
      <c r="I28" s="413"/>
      <c r="J28" s="413"/>
      <c r="K28" s="413"/>
      <c r="L28" s="413"/>
      <c r="M28" s="413"/>
      <c r="N28" s="413"/>
      <c r="O28" s="413"/>
      <c r="P28" s="413"/>
      <c r="Q28" s="413"/>
      <c r="R28" s="413"/>
    </row>
    <row r="29" spans="1:18" s="40" customFormat="1" ht="21" customHeight="1">
      <c r="A29" s="43">
        <v>2</v>
      </c>
      <c r="B29" s="196" t="s">
        <v>13</v>
      </c>
      <c r="C29" s="208">
        <v>399.2</v>
      </c>
      <c r="D29" s="210">
        <f>+'Ekamut-caxs'!D37</f>
        <v>405.1</v>
      </c>
      <c r="E29" s="207">
        <f t="shared" si="0"/>
        <v>5.9000000000000341</v>
      </c>
      <c r="F29" s="206"/>
      <c r="G29" s="499"/>
      <c r="H29" s="49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58.1</v>
      </c>
      <c r="D30" s="210">
        <f>+'Ekamut-caxs'!D38</f>
        <v>62</v>
      </c>
      <c r="E30" s="207">
        <f t="shared" si="0"/>
        <v>3.8999999999999986</v>
      </c>
      <c r="F30" s="206"/>
      <c r="G30" s="499"/>
      <c r="H30" s="49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7.6</v>
      </c>
      <c r="D31" s="210">
        <f>+'Ekamut-caxs'!D39</f>
        <v>7.6</v>
      </c>
      <c r="E31" s="207">
        <f t="shared" si="0"/>
        <v>0</v>
      </c>
      <c r="F31" s="206"/>
      <c r="G31" s="499"/>
      <c r="H31" s="49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6.7</v>
      </c>
      <c r="D32" s="210">
        <f>+'Ekamut-caxs'!D40</f>
        <v>6.7</v>
      </c>
      <c r="E32" s="207">
        <f t="shared" si="0"/>
        <v>0</v>
      </c>
      <c r="F32" s="206"/>
      <c r="G32" s="499"/>
      <c r="H32" s="49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6" t="s">
        <v>16</v>
      </c>
      <c r="C33" s="208">
        <v>2.8</v>
      </c>
      <c r="D33" s="210">
        <f>+'Ekamut-caxs'!D41</f>
        <v>2.8</v>
      </c>
      <c r="E33" s="207">
        <f t="shared" si="0"/>
        <v>0</v>
      </c>
      <c r="F33" s="206"/>
      <c r="G33" s="499"/>
      <c r="H33" s="49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225</v>
      </c>
      <c r="C34" s="210">
        <v>117.8</v>
      </c>
      <c r="D34" s="210">
        <f>+'Ekamut-caxs'!D42</f>
        <v>118.3</v>
      </c>
      <c r="E34" s="207">
        <f t="shared" si="0"/>
        <v>0.5</v>
      </c>
      <c r="F34" s="206"/>
      <c r="G34" s="499"/>
      <c r="H34" s="49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206"/>
      <c r="G35" s="499"/>
      <c r="H35" s="49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390" t="s">
        <v>226</v>
      </c>
      <c r="C36" s="490">
        <v>125.1</v>
      </c>
      <c r="D36" s="210">
        <f>+'Ekamut-caxs'!D44</f>
        <v>125</v>
      </c>
      <c r="E36" s="207">
        <f t="shared" si="0"/>
        <v>-9.9999999999994316E-2</v>
      </c>
      <c r="F36" s="206" t="s">
        <v>250</v>
      </c>
      <c r="G36" s="499"/>
      <c r="H36" s="49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201" t="s">
        <v>66</v>
      </c>
      <c r="C37" s="208"/>
      <c r="D37" s="210">
        <f>+'Ekamut-caxs'!D45</f>
        <v>0</v>
      </c>
      <c r="E37" s="207">
        <f t="shared" si="0"/>
        <v>0</v>
      </c>
      <c r="F37" s="206"/>
      <c r="G37" s="499"/>
      <c r="H37" s="49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499"/>
      <c r="H38" s="49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499"/>
      <c r="H39" s="49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499"/>
      <c r="H40" s="49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6" t="s">
        <v>18</v>
      </c>
      <c r="C41" s="206"/>
      <c r="D41" s="210">
        <f>+'Ekamut-caxs'!D49</f>
        <v>0</v>
      </c>
      <c r="E41" s="207">
        <f t="shared" si="0"/>
        <v>0</v>
      </c>
      <c r="F41" s="206"/>
      <c r="G41" s="499"/>
      <c r="H41" s="49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10</v>
      </c>
      <c r="B42" s="196" t="s">
        <v>19</v>
      </c>
      <c r="C42" s="206">
        <v>31</v>
      </c>
      <c r="D42" s="210">
        <f>+'Ekamut-caxs'!D50</f>
        <v>31</v>
      </c>
      <c r="E42" s="207">
        <f>D42-C42</f>
        <v>0</v>
      </c>
      <c r="F42" s="206"/>
      <c r="G42" s="499"/>
      <c r="H42" s="49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499"/>
      <c r="H43" s="49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499"/>
      <c r="H44" s="49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206"/>
      <c r="G45" s="499"/>
      <c r="H45" s="49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11</v>
      </c>
      <c r="B46" s="209" t="s">
        <v>67</v>
      </c>
      <c r="C46" s="208">
        <v>19</v>
      </c>
      <c r="D46" s="210">
        <f>+'Ekamut-caxs'!D54</f>
        <v>19</v>
      </c>
      <c r="E46" s="207">
        <f t="shared" si="0"/>
        <v>0</v>
      </c>
      <c r="F46" s="206"/>
      <c r="G46" s="499"/>
      <c r="H46" s="49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12</v>
      </c>
      <c r="B47" s="209" t="s">
        <v>68</v>
      </c>
      <c r="C47" s="206">
        <v>107</v>
      </c>
      <c r="D47" s="210">
        <f>+'Ekamut-caxs'!D55</f>
        <v>112</v>
      </c>
      <c r="E47" s="207">
        <f t="shared" si="0"/>
        <v>5</v>
      </c>
      <c r="F47" s="206"/>
      <c r="G47" s="499"/>
      <c r="H47" s="49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13</v>
      </c>
      <c r="B48" s="196" t="s">
        <v>38</v>
      </c>
      <c r="C48" s="206">
        <v>3</v>
      </c>
      <c r="D48" s="210">
        <f>+'Ekamut-caxs'!D56</f>
        <v>3</v>
      </c>
      <c r="E48" s="207">
        <f t="shared" ref="E48:E60" si="2">D48-C48</f>
        <v>0</v>
      </c>
      <c r="F48" s="206"/>
      <c r="G48" s="499"/>
      <c r="H48" s="49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499"/>
      <c r="H49" s="49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499"/>
      <c r="H50" s="49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14</v>
      </c>
      <c r="B51" s="196" t="s">
        <v>56</v>
      </c>
      <c r="C51" s="206">
        <v>24</v>
      </c>
      <c r="D51" s="210">
        <f>+'Ekamut-caxs'!D59</f>
        <v>0</v>
      </c>
      <c r="E51" s="207">
        <f t="shared" si="2"/>
        <v>-24</v>
      </c>
      <c r="F51" s="206"/>
      <c r="G51" s="499"/>
      <c r="H51" s="49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15</v>
      </c>
      <c r="B52" s="209" t="s">
        <v>227</v>
      </c>
      <c r="C52" s="416"/>
      <c r="D52" s="210">
        <f>+'Ekamut-caxs'!D60</f>
        <v>25</v>
      </c>
      <c r="E52" s="207">
        <f>D52-C52</f>
        <v>25</v>
      </c>
      <c r="F52" s="206"/>
      <c r="G52" s="499"/>
      <c r="H52" s="49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194</v>
      </c>
      <c r="C53" s="206"/>
      <c r="D53" s="210">
        <f>+'Ekamut-caxs'!D61</f>
        <v>0</v>
      </c>
      <c r="E53" s="207">
        <f t="shared" ref="E53:E55" si="3">D53-C53</f>
        <v>0</v>
      </c>
      <c r="F53" s="206"/>
      <c r="G53" s="501"/>
      <c r="H53" s="501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/>
      <c r="D54" s="210">
        <f>+'Ekamut-caxs'!D62</f>
        <v>0</v>
      </c>
      <c r="E54" s="207">
        <f t="shared" si="3"/>
        <v>0</v>
      </c>
      <c r="F54" s="206"/>
      <c r="G54" s="501"/>
      <c r="H54" s="501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16</v>
      </c>
      <c r="B55" s="199" t="s">
        <v>249</v>
      </c>
      <c r="C55" s="206"/>
      <c r="D55" s="210">
        <f>+'Ekamut-caxs'!D63</f>
        <v>12</v>
      </c>
      <c r="E55" s="207">
        <f t="shared" si="3"/>
        <v>12</v>
      </c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01"/>
      <c r="H56" s="501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17</v>
      </c>
      <c r="B57" s="237" t="s">
        <v>20</v>
      </c>
      <c r="C57" s="206">
        <v>611.20000000000005</v>
      </c>
      <c r="D57" s="210">
        <f>+'Ekamut-caxs'!D65</f>
        <v>666.2</v>
      </c>
      <c r="E57" s="207">
        <f t="shared" si="2"/>
        <v>55</v>
      </c>
      <c r="F57" s="206"/>
      <c r="G57" s="499"/>
      <c r="H57" s="499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89" customFormat="1" ht="20.25" customHeight="1">
      <c r="A58" s="382">
        <v>17.100000000000001</v>
      </c>
      <c r="B58" s="414" t="s">
        <v>69</v>
      </c>
      <c r="C58" s="412">
        <v>611.20000000000005</v>
      </c>
      <c r="D58" s="410">
        <f>+'Ekamut-caxs'!D66</f>
        <v>611.20000000000005</v>
      </c>
      <c r="E58" s="411">
        <f t="shared" si="2"/>
        <v>0</v>
      </c>
      <c r="F58" s="412"/>
      <c r="G58" s="513"/>
      <c r="H58" s="513"/>
      <c r="I58" s="355"/>
      <c r="J58" s="355"/>
      <c r="K58" s="355"/>
      <c r="L58" s="355"/>
      <c r="M58" s="355"/>
      <c r="N58" s="355"/>
      <c r="O58" s="355"/>
      <c r="P58" s="355"/>
      <c r="Q58" s="355"/>
      <c r="R58" s="355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206"/>
      <c r="G59" s="499"/>
      <c r="H59" s="499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6" t="s">
        <v>60</v>
      </c>
      <c r="C60" s="206"/>
      <c r="D60" s="210">
        <f>+'Ekamut-caxs'!D68</f>
        <v>0</v>
      </c>
      <c r="E60" s="207">
        <f t="shared" si="2"/>
        <v>0</v>
      </c>
      <c r="F60" s="206"/>
      <c r="G60" s="499"/>
      <c r="H60" s="49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0</v>
      </c>
      <c r="D61" s="215">
        <f>D6-D24</f>
        <v>0</v>
      </c>
      <c r="E61" s="215">
        <f t="shared" si="0"/>
        <v>0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17" t="str">
        <f>+'Ekamut-caxs'!C71</f>
        <v>Ս.Խաչատրյան</v>
      </c>
      <c r="E63" s="517"/>
      <c r="F63" s="96"/>
    </row>
    <row r="64" spans="1:18" ht="9.75" customHeight="1">
      <c r="B64" s="32"/>
      <c r="D64" s="516" t="s">
        <v>5</v>
      </c>
      <c r="E64" s="516"/>
      <c r="F64" s="235"/>
    </row>
    <row r="65" spans="1:6" ht="24.75" customHeight="1">
      <c r="B65" s="31" t="s">
        <v>6</v>
      </c>
      <c r="C65" s="20"/>
      <c r="D65" s="517" t="str">
        <f>+'Ekamut-caxs'!C73</f>
        <v>Պ.Պողոսյան</v>
      </c>
      <c r="E65" s="517"/>
      <c r="F65" s="96"/>
    </row>
    <row r="66" spans="1:6" ht="11.25" customHeight="1">
      <c r="D66" s="516" t="s">
        <v>5</v>
      </c>
      <c r="E66" s="516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6" zoomScaleSheetLayoutView="100" workbookViewId="0">
      <selection activeCell="B47" sqref="B47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42578125" style="16" customWidth="1"/>
    <col min="4" max="5" width="14.5703125" style="16" customWidth="1"/>
    <col min="6" max="6" width="41.140625" style="16" customWidth="1"/>
    <col min="7" max="7" width="9.140625" style="102"/>
    <col min="8" max="8" width="40.425781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15" t="s">
        <v>72</v>
      </c>
      <c r="B1" s="515"/>
      <c r="C1" s="515"/>
      <c r="D1" s="515"/>
      <c r="E1" s="515"/>
      <c r="F1" s="515"/>
    </row>
    <row r="2" spans="1:20" s="18" customFormat="1" ht="20.25">
      <c r="A2" s="511" t="str">
        <f>+'Ekamut-caxs'!A9</f>
        <v xml:space="preserve">«Երևանի հ. 32 գրադարան» ՀՈԱԿ-ի  </v>
      </c>
      <c r="B2" s="511"/>
      <c r="C2" s="511"/>
      <c r="D2" s="511"/>
      <c r="E2" s="511"/>
      <c r="F2" s="511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12" t="s">
        <v>211</v>
      </c>
      <c r="B3" s="512"/>
      <c r="C3" s="512"/>
      <c r="D3" s="512"/>
      <c r="E3" s="512"/>
      <c r="F3" s="512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247</v>
      </c>
      <c r="D5" s="179" t="s">
        <v>248</v>
      </c>
      <c r="E5" s="68" t="s">
        <v>43</v>
      </c>
      <c r="F5" s="236" t="s">
        <v>246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406.9</v>
      </c>
      <c r="D6" s="185">
        <v>236.3</v>
      </c>
      <c r="E6" s="203">
        <f t="shared" ref="E6" si="0">D6-C6</f>
        <v>-170.59999999999997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10152.4</v>
      </c>
      <c r="D7" s="203">
        <f>SUM(D8:D15,D18:D21)</f>
        <v>11544.3</v>
      </c>
      <c r="E7" s="203">
        <f>D7-C7</f>
        <v>1391.8999999999996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10146.6</v>
      </c>
      <c r="D8" s="194">
        <f>+'Dramakan hosqer'!F15</f>
        <v>11542.3</v>
      </c>
      <c r="E8" s="195">
        <f>D8-C8</f>
        <v>1395.6999999999989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4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4" t="s">
        <v>200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34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34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46" t="s">
        <v>202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89" customFormat="1" ht="18" hidden="1" customHeight="1">
      <c r="A16" s="382">
        <v>8.1</v>
      </c>
      <c r="B16" s="383"/>
      <c r="C16" s="384"/>
      <c r="D16" s="385">
        <f>+'Dramakan hosqer'!F23</f>
        <v>0</v>
      </c>
      <c r="E16" s="385">
        <f t="shared" si="1"/>
        <v>0</v>
      </c>
      <c r="F16" s="384"/>
      <c r="G16" s="386"/>
      <c r="H16" s="387"/>
      <c r="I16" s="387"/>
      <c r="J16" s="387"/>
      <c r="K16" s="387"/>
      <c r="L16" s="388"/>
      <c r="M16" s="388"/>
      <c r="N16" s="388"/>
      <c r="O16" s="388"/>
      <c r="P16" s="388"/>
      <c r="Q16" s="388"/>
      <c r="R16" s="388"/>
    </row>
    <row r="17" spans="1:18" s="389" customFormat="1" ht="18" hidden="1" customHeight="1">
      <c r="A17" s="382">
        <v>8.1999999999999993</v>
      </c>
      <c r="B17" s="383"/>
      <c r="C17" s="384"/>
      <c r="D17" s="385">
        <f>+'Dramakan hosqer'!F24</f>
        <v>0</v>
      </c>
      <c r="E17" s="385">
        <f t="shared" si="1"/>
        <v>0</v>
      </c>
      <c r="F17" s="384"/>
      <c r="G17" s="386"/>
      <c r="H17" s="387"/>
      <c r="I17" s="387"/>
      <c r="J17" s="387"/>
      <c r="K17" s="387"/>
      <c r="L17" s="388"/>
      <c r="M17" s="388"/>
      <c r="N17" s="388"/>
      <c r="O17" s="388"/>
      <c r="P17" s="388"/>
      <c r="Q17" s="388"/>
      <c r="R17" s="388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2</v>
      </c>
      <c r="B19" s="193" t="s">
        <v>8</v>
      </c>
      <c r="C19" s="194">
        <v>5.8</v>
      </c>
      <c r="D19" s="195">
        <v>2</v>
      </c>
      <c r="E19" s="195">
        <f t="shared" si="1"/>
        <v>-3.8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48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48"/>
      <c r="C21" s="194"/>
      <c r="D21" s="195">
        <f>+'Dramakan hosqer'!F28</f>
        <v>0</v>
      </c>
      <c r="E21" s="195">
        <f t="shared" si="1"/>
        <v>0</v>
      </c>
      <c r="F21" s="194"/>
      <c r="G21" s="82" t="s">
        <v>172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10323</v>
      </c>
      <c r="D22" s="203">
        <f>+D23+D62+D75</f>
        <v>11697.8</v>
      </c>
      <c r="E22" s="195">
        <f t="shared" si="1"/>
        <v>1374.7999999999993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10023</v>
      </c>
      <c r="D23" s="203">
        <f>SUM(D24,D28:D33,D34:D56,D60:D61)</f>
        <v>11592.8</v>
      </c>
      <c r="E23" s="195">
        <f t="shared" si="1"/>
        <v>1569.7999999999993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9127.4</v>
      </c>
      <c r="D24" s="195">
        <f>+'Dramakan hosqer'!F31</f>
        <v>10560</v>
      </c>
      <c r="E24" s="195">
        <f t="shared" si="1"/>
        <v>1432.6000000000004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89" customFormat="1" ht="17.25" hidden="1" customHeight="1">
      <c r="A25" s="382">
        <v>1.1000000000000001</v>
      </c>
      <c r="B25" s="415" t="s">
        <v>108</v>
      </c>
      <c r="C25" s="384"/>
      <c r="D25" s="385">
        <f>+'Dramakan hosqer'!F32</f>
        <v>0</v>
      </c>
      <c r="E25" s="385">
        <f t="shared" si="1"/>
        <v>0</v>
      </c>
      <c r="F25" s="384"/>
      <c r="G25" s="386"/>
      <c r="H25" s="387"/>
      <c r="I25" s="387"/>
      <c r="J25" s="387"/>
      <c r="K25" s="387"/>
      <c r="L25" s="388"/>
      <c r="M25" s="388"/>
      <c r="N25" s="388"/>
      <c r="O25" s="388"/>
      <c r="P25" s="388"/>
      <c r="Q25" s="388"/>
      <c r="R25" s="388"/>
    </row>
    <row r="26" spans="1:18" s="389" customFormat="1" ht="16.5">
      <c r="A26" s="382">
        <v>1.2</v>
      </c>
      <c r="B26" s="415" t="s">
        <v>11</v>
      </c>
      <c r="C26" s="384">
        <v>190</v>
      </c>
      <c r="D26" s="385">
        <f>+'Dramakan hosqer'!F33</f>
        <v>0</v>
      </c>
      <c r="E26" s="385">
        <f t="shared" si="1"/>
        <v>-190</v>
      </c>
      <c r="F26" s="384"/>
      <c r="G26" s="386"/>
      <c r="H26" s="387"/>
      <c r="I26" s="387"/>
      <c r="J26" s="387"/>
      <c r="K26" s="387"/>
      <c r="L26" s="388"/>
      <c r="M26" s="388"/>
      <c r="N26" s="388"/>
      <c r="O26" s="388"/>
      <c r="P26" s="388"/>
      <c r="Q26" s="388"/>
      <c r="R26" s="388"/>
    </row>
    <row r="27" spans="1:18" s="389" customFormat="1" ht="16.5" hidden="1">
      <c r="A27" s="382">
        <v>1.3</v>
      </c>
      <c r="B27" s="415" t="str">
        <f>+'Dramakan hosqer'!B34</f>
        <v>կամավոր ատեստավորման գծով լրավճար</v>
      </c>
      <c r="C27" s="384"/>
      <c r="D27" s="385">
        <f>+'Dramakan hosqer'!F34</f>
        <v>0</v>
      </c>
      <c r="E27" s="385">
        <f t="shared" si="1"/>
        <v>0</v>
      </c>
      <c r="F27" s="384"/>
      <c r="G27" s="386"/>
      <c r="H27" s="387"/>
      <c r="I27" s="387"/>
      <c r="J27" s="387"/>
      <c r="K27" s="387"/>
      <c r="L27" s="388"/>
      <c r="M27" s="388"/>
      <c r="N27" s="388"/>
      <c r="O27" s="388"/>
      <c r="P27" s="388"/>
      <c r="Q27" s="388"/>
      <c r="R27" s="388"/>
    </row>
    <row r="28" spans="1:18" s="40" customFormat="1" ht="18" customHeight="1">
      <c r="A28" s="43">
        <v>2</v>
      </c>
      <c r="B28" s="196" t="s">
        <v>13</v>
      </c>
      <c r="C28" s="194">
        <v>313.8</v>
      </c>
      <c r="D28" s="195">
        <f>+'Dramakan hosqer'!F35</f>
        <v>405.1</v>
      </c>
      <c r="E28" s="195">
        <f t="shared" si="1"/>
        <v>91.300000000000011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51.7</v>
      </c>
      <c r="D29" s="195">
        <f>+'Dramakan hosqer'!F36</f>
        <v>62</v>
      </c>
      <c r="E29" s="195">
        <f t="shared" si="1"/>
        <v>10.299999999999997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6.6</v>
      </c>
      <c r="D30" s="195">
        <f>+'Dramakan hosqer'!F37</f>
        <v>7.4</v>
      </c>
      <c r="E30" s="195">
        <f t="shared" si="1"/>
        <v>0.80000000000000071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6.7</v>
      </c>
      <c r="D31" s="195">
        <f>+'Dramakan hosqer'!F38</f>
        <v>6.7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194">
        <v>2.8</v>
      </c>
      <c r="D32" s="195">
        <f>+'Dramakan hosqer'!F39</f>
        <v>2.8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225</v>
      </c>
      <c r="C33" s="195">
        <v>108</v>
      </c>
      <c r="D33" s="195">
        <f>+'Dramakan hosqer'!F40</f>
        <v>118.3</v>
      </c>
      <c r="E33" s="195">
        <f t="shared" si="1"/>
        <v>10.299999999999997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29.1" customHeight="1">
      <c r="A35" s="43">
        <v>8</v>
      </c>
      <c r="B35" s="390" t="s">
        <v>226</v>
      </c>
      <c r="C35" s="493">
        <v>125.1</v>
      </c>
      <c r="D35" s="195">
        <f>+'Dramakan hosqer'!F42</f>
        <v>125</v>
      </c>
      <c r="E35" s="195">
        <f t="shared" si="1"/>
        <v>-9.9999999999994316E-2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6" t="s">
        <v>18</v>
      </c>
      <c r="C40" s="194"/>
      <c r="D40" s="195">
        <f>+'Dramakan hosqer'!F47</f>
        <v>0</v>
      </c>
      <c r="E40" s="195">
        <f t="shared" si="1"/>
        <v>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9</v>
      </c>
      <c r="B41" s="196" t="s">
        <v>19</v>
      </c>
      <c r="C41" s="194">
        <v>31</v>
      </c>
      <c r="D41" s="195">
        <f>+'Dramakan hosqer'!F48</f>
        <v>31</v>
      </c>
      <c r="E41" s="195">
        <f t="shared" si="1"/>
        <v>0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20.45" customHeight="1">
      <c r="A45" s="43">
        <v>10</v>
      </c>
      <c r="B45" s="209" t="s">
        <v>67</v>
      </c>
      <c r="C45" s="194">
        <v>19</v>
      </c>
      <c r="D45" s="195">
        <f>+'Dramakan hosqer'!F52</f>
        <v>19</v>
      </c>
      <c r="E45" s="195">
        <f t="shared" si="1"/>
        <v>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21" customHeight="1">
      <c r="A46" s="43">
        <v>11</v>
      </c>
      <c r="B46" s="209" t="s">
        <v>68</v>
      </c>
      <c r="C46" s="194">
        <v>107</v>
      </c>
      <c r="D46" s="195">
        <f>+'Dramakan hosqer'!F53</f>
        <v>112</v>
      </c>
      <c r="E46" s="195">
        <f t="shared" si="1"/>
        <v>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12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13</v>
      </c>
      <c r="B50" s="196" t="s">
        <v>56</v>
      </c>
      <c r="C50" s="194">
        <v>24</v>
      </c>
      <c r="D50" s="195">
        <f>+'Dramakan hosqer'!F57</f>
        <v>0</v>
      </c>
      <c r="E50" s="195">
        <f t="shared" si="1"/>
        <v>-24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14</v>
      </c>
      <c r="B51" s="209" t="s">
        <v>227</v>
      </c>
      <c r="C51" s="194"/>
      <c r="D51" s="195">
        <f>+'Dramakan hosqer'!F58</f>
        <v>25</v>
      </c>
      <c r="E51" s="195">
        <f t="shared" si="1"/>
        <v>25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194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12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228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0" customFormat="1" ht="18" hidden="1" customHeight="1">
      <c r="A57" s="395">
        <v>30.1</v>
      </c>
      <c r="B57" s="396" t="s">
        <v>28</v>
      </c>
      <c r="C57" s="384"/>
      <c r="D57" s="385">
        <f>+'Dramakan hosqer'!F64</f>
        <v>0</v>
      </c>
      <c r="E57" s="385">
        <f t="shared" si="1"/>
        <v>0</v>
      </c>
      <c r="F57" s="384"/>
      <c r="G57" s="397"/>
      <c r="H57" s="398"/>
      <c r="I57" s="398"/>
      <c r="J57" s="398"/>
      <c r="K57" s="398"/>
      <c r="L57" s="399"/>
      <c r="M57" s="399"/>
      <c r="N57" s="399"/>
      <c r="O57" s="399"/>
      <c r="P57" s="399"/>
      <c r="Q57" s="399"/>
      <c r="R57" s="399"/>
    </row>
    <row r="58" spans="1:18" s="400" customFormat="1" ht="18.75" hidden="1" customHeight="1">
      <c r="A58" s="395">
        <v>30.2</v>
      </c>
      <c r="B58" s="396" t="s">
        <v>41</v>
      </c>
      <c r="C58" s="384"/>
      <c r="D58" s="385">
        <f>+'Dramakan hosqer'!F65</f>
        <v>0</v>
      </c>
      <c r="E58" s="385">
        <f t="shared" si="1"/>
        <v>0</v>
      </c>
      <c r="F58" s="384"/>
      <c r="G58" s="397"/>
      <c r="H58" s="398"/>
      <c r="I58" s="398"/>
      <c r="J58" s="398"/>
      <c r="K58" s="398"/>
      <c r="L58" s="399"/>
      <c r="M58" s="399"/>
      <c r="N58" s="399"/>
      <c r="O58" s="399"/>
      <c r="P58" s="399"/>
      <c r="Q58" s="399"/>
      <c r="R58" s="399"/>
    </row>
    <row r="59" spans="1:18" s="400" customFormat="1" ht="18" hidden="1" customHeight="1">
      <c r="A59" s="395">
        <v>30.3</v>
      </c>
      <c r="B59" s="401" t="s">
        <v>75</v>
      </c>
      <c r="C59" s="384"/>
      <c r="D59" s="385">
        <f>+'Dramakan hosqer'!F66</f>
        <v>0</v>
      </c>
      <c r="E59" s="385">
        <f t="shared" si="1"/>
        <v>0</v>
      </c>
      <c r="F59" s="384"/>
      <c r="G59" s="397"/>
      <c r="H59" s="398"/>
      <c r="I59" s="398"/>
      <c r="J59" s="398"/>
      <c r="K59" s="398"/>
      <c r="L59" s="399"/>
      <c r="M59" s="399"/>
      <c r="N59" s="399"/>
      <c r="O59" s="399"/>
      <c r="P59" s="399"/>
      <c r="Q59" s="399"/>
      <c r="R59" s="399"/>
    </row>
    <row r="60" spans="1:18" s="40" customFormat="1" ht="18" customHeight="1">
      <c r="A60" s="53">
        <v>15</v>
      </c>
      <c r="B60" s="202" t="s">
        <v>29</v>
      </c>
      <c r="C60" s="194">
        <v>96.9</v>
      </c>
      <c r="D60" s="195">
        <f>+'Dramakan hosqer'!F67</f>
        <v>103.5</v>
      </c>
      <c r="E60" s="195">
        <f t="shared" si="1"/>
        <v>6.5999999999999943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175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300</v>
      </c>
      <c r="D62" s="203">
        <f>+D63+D71</f>
        <v>105</v>
      </c>
      <c r="E62" s="203">
        <f t="shared" si="1"/>
        <v>-195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300</v>
      </c>
      <c r="D63" s="195">
        <f>SUM(D64:D70)</f>
        <v>105</v>
      </c>
      <c r="E63" s="195">
        <f t="shared" si="1"/>
        <v>-195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89" customFormat="1" ht="18" customHeight="1">
      <c r="A64" s="391">
        <v>1.1000000000000001</v>
      </c>
      <c r="B64" s="392" t="s">
        <v>77</v>
      </c>
      <c r="C64" s="384"/>
      <c r="D64" s="385">
        <f>+'Dramakan hosqer'!F71</f>
        <v>50</v>
      </c>
      <c r="E64" s="385">
        <f t="shared" si="1"/>
        <v>50</v>
      </c>
      <c r="F64" s="384" t="s">
        <v>253</v>
      </c>
      <c r="G64" s="386"/>
      <c r="H64" s="387"/>
      <c r="I64" s="387"/>
      <c r="J64" s="387"/>
      <c r="K64" s="387"/>
      <c r="L64" s="388"/>
      <c r="M64" s="388"/>
      <c r="N64" s="388"/>
      <c r="O64" s="388"/>
      <c r="P64" s="388"/>
      <c r="Q64" s="388"/>
      <c r="R64" s="388"/>
    </row>
    <row r="65" spans="1:20" s="389" customFormat="1" ht="17.25" hidden="1" customHeight="1">
      <c r="A65" s="391">
        <v>1.2</v>
      </c>
      <c r="B65" s="392" t="s">
        <v>78</v>
      </c>
      <c r="C65" s="384"/>
      <c r="D65" s="385">
        <f>+'Dramakan hosqer'!F73</f>
        <v>0</v>
      </c>
      <c r="E65" s="385">
        <f t="shared" si="1"/>
        <v>0</v>
      </c>
      <c r="F65" s="384"/>
      <c r="G65" s="386"/>
      <c r="H65" s="387"/>
      <c r="I65" s="387"/>
      <c r="J65" s="387"/>
      <c r="K65" s="387"/>
      <c r="L65" s="388"/>
      <c r="M65" s="388"/>
      <c r="N65" s="388"/>
      <c r="O65" s="388"/>
      <c r="P65" s="388"/>
      <c r="Q65" s="388"/>
      <c r="R65" s="388"/>
    </row>
    <row r="66" spans="1:20" s="389" customFormat="1" ht="18" customHeight="1">
      <c r="A66" s="391">
        <v>1.2</v>
      </c>
      <c r="B66" s="392" t="s">
        <v>79</v>
      </c>
      <c r="C66" s="384">
        <v>300</v>
      </c>
      <c r="D66" s="385">
        <f>+'Dramakan hosqer'!F74</f>
        <v>0</v>
      </c>
      <c r="E66" s="385">
        <f t="shared" si="1"/>
        <v>-300</v>
      </c>
      <c r="F66" s="384"/>
      <c r="G66" s="386"/>
      <c r="H66" s="387"/>
      <c r="I66" s="387"/>
      <c r="J66" s="387"/>
      <c r="K66" s="387"/>
      <c r="L66" s="388"/>
      <c r="M66" s="388"/>
      <c r="N66" s="388"/>
      <c r="O66" s="388"/>
      <c r="P66" s="388"/>
      <c r="Q66" s="388"/>
      <c r="R66" s="388"/>
    </row>
    <row r="67" spans="1:20" s="389" customFormat="1" ht="18" hidden="1" customHeight="1">
      <c r="A67" s="391">
        <v>1.4</v>
      </c>
      <c r="B67" s="392" t="s">
        <v>171</v>
      </c>
      <c r="C67" s="384"/>
      <c r="D67" s="385">
        <f>+'Dramakan hosqer'!F75</f>
        <v>0</v>
      </c>
      <c r="E67" s="385">
        <f t="shared" si="1"/>
        <v>0</v>
      </c>
      <c r="F67" s="384"/>
      <c r="G67" s="386"/>
      <c r="H67" s="387"/>
      <c r="I67" s="387"/>
      <c r="J67" s="387"/>
      <c r="K67" s="387"/>
      <c r="L67" s="388"/>
      <c r="M67" s="388"/>
      <c r="N67" s="388"/>
      <c r="O67" s="388"/>
      <c r="P67" s="388"/>
      <c r="Q67" s="388"/>
      <c r="R67" s="388"/>
    </row>
    <row r="68" spans="1:20" s="389" customFormat="1" ht="18" hidden="1" customHeight="1">
      <c r="A68" s="391">
        <v>1.5</v>
      </c>
      <c r="B68" s="392" t="s">
        <v>57</v>
      </c>
      <c r="C68" s="384"/>
      <c r="D68" s="385">
        <f>+'Dramakan hosqer'!F76</f>
        <v>0</v>
      </c>
      <c r="E68" s="385">
        <f t="shared" ref="E68:E74" si="2">D68-C68</f>
        <v>0</v>
      </c>
      <c r="F68" s="384"/>
      <c r="G68" s="386"/>
      <c r="H68" s="387"/>
      <c r="I68" s="387"/>
      <c r="J68" s="387"/>
      <c r="K68" s="387"/>
      <c r="L68" s="388"/>
      <c r="M68" s="388"/>
      <c r="N68" s="388"/>
      <c r="O68" s="388"/>
      <c r="P68" s="388"/>
      <c r="Q68" s="388"/>
      <c r="R68" s="388"/>
    </row>
    <row r="69" spans="1:20" s="389" customFormat="1" ht="18" customHeight="1">
      <c r="A69" s="391">
        <v>1.3</v>
      </c>
      <c r="B69" s="393" t="s">
        <v>58</v>
      </c>
      <c r="C69" s="384"/>
      <c r="D69" s="384">
        <f>+'Dramakan hosqer'!F77</f>
        <v>55</v>
      </c>
      <c r="E69" s="385">
        <f t="shared" si="2"/>
        <v>55</v>
      </c>
      <c r="F69" s="384"/>
      <c r="G69" s="386"/>
      <c r="H69" s="387"/>
      <c r="I69" s="387"/>
      <c r="J69" s="387"/>
      <c r="K69" s="387"/>
      <c r="L69" s="388"/>
      <c r="M69" s="388"/>
      <c r="N69" s="388"/>
      <c r="O69" s="388"/>
      <c r="P69" s="388"/>
      <c r="Q69" s="388"/>
      <c r="R69" s="388"/>
    </row>
    <row r="70" spans="1:20" s="394" customFormat="1" ht="18" hidden="1" customHeight="1">
      <c r="A70" s="391">
        <v>1.7</v>
      </c>
      <c r="B70" s="393"/>
      <c r="C70" s="384"/>
      <c r="D70" s="384">
        <f>+'Dramakan hosqer'!F78</f>
        <v>0</v>
      </c>
      <c r="E70" s="385">
        <f t="shared" si="2"/>
        <v>0</v>
      </c>
      <c r="F70" s="384"/>
      <c r="G70" s="355" t="s">
        <v>204</v>
      </c>
      <c r="H70" s="387"/>
      <c r="I70" s="387"/>
      <c r="J70" s="387"/>
      <c r="K70" s="387"/>
      <c r="L70" s="387"/>
      <c r="M70" s="387"/>
      <c r="N70" s="388"/>
      <c r="O70" s="388"/>
      <c r="P70" s="388"/>
      <c r="Q70" s="388"/>
      <c r="R70" s="388"/>
      <c r="S70" s="388"/>
      <c r="T70" s="388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06" customFormat="1" ht="18.75" hidden="1" customHeight="1">
      <c r="A72" s="391">
        <v>2.1</v>
      </c>
      <c r="B72" s="402" t="s">
        <v>54</v>
      </c>
      <c r="C72" s="384"/>
      <c r="D72" s="385">
        <f>+'Dramakan hosqer'!F80</f>
        <v>0</v>
      </c>
      <c r="E72" s="385">
        <f t="shared" si="2"/>
        <v>0</v>
      </c>
      <c r="F72" s="384"/>
      <c r="G72" s="403"/>
      <c r="H72" s="387"/>
      <c r="I72" s="387"/>
      <c r="J72" s="404"/>
      <c r="K72" s="404"/>
      <c r="L72" s="404"/>
      <c r="M72" s="404"/>
      <c r="N72" s="404"/>
      <c r="O72" s="405"/>
      <c r="P72" s="405"/>
      <c r="Q72" s="405"/>
    </row>
    <row r="73" spans="1:20" s="389" customFormat="1" ht="19.5" hidden="1" customHeight="1">
      <c r="A73" s="391">
        <v>2.2000000000000002</v>
      </c>
      <c r="B73" s="402" t="s">
        <v>53</v>
      </c>
      <c r="C73" s="384"/>
      <c r="D73" s="385">
        <f>+'Dramakan hosqer'!F81</f>
        <v>0</v>
      </c>
      <c r="E73" s="385">
        <f t="shared" si="2"/>
        <v>0</v>
      </c>
      <c r="F73" s="384"/>
      <c r="G73" s="386"/>
      <c r="H73" s="387"/>
      <c r="I73" s="387"/>
      <c r="J73" s="387"/>
      <c r="K73" s="387"/>
      <c r="L73" s="387"/>
      <c r="M73" s="387"/>
      <c r="N73" s="388"/>
      <c r="O73" s="388"/>
      <c r="P73" s="388"/>
      <c r="Q73" s="388"/>
      <c r="R73" s="388"/>
      <c r="S73" s="388"/>
      <c r="T73" s="388"/>
    </row>
    <row r="74" spans="1:20" s="389" customFormat="1" ht="23.25" hidden="1" customHeight="1">
      <c r="A74" s="391">
        <v>2.2999999999999998</v>
      </c>
      <c r="B74" s="402" t="s">
        <v>42</v>
      </c>
      <c r="C74" s="384"/>
      <c r="D74" s="385">
        <f>+'Dramakan hosqer'!F82</f>
        <v>0</v>
      </c>
      <c r="E74" s="385">
        <f t="shared" si="2"/>
        <v>0</v>
      </c>
      <c r="F74" s="384"/>
      <c r="G74" s="386"/>
      <c r="H74" s="387"/>
      <c r="I74" s="387"/>
      <c r="J74" s="387"/>
      <c r="K74" s="387"/>
      <c r="L74" s="387"/>
      <c r="M74" s="387"/>
      <c r="N74" s="388"/>
      <c r="O74" s="388"/>
      <c r="P74" s="388"/>
      <c r="Q74" s="388"/>
      <c r="R74" s="388"/>
      <c r="S74" s="388"/>
      <c r="T74" s="388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hosqer'!B84</f>
        <v>Աշխատավարձի գծով</v>
      </c>
      <c r="C76" s="194"/>
      <c r="D76" s="194">
        <f>+'Dramakan hosqer'!F84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hosqer'!B85</f>
        <v>Պարգևատրման գծով</v>
      </c>
      <c r="C77" s="194"/>
      <c r="D77" s="194">
        <f>+'Dramakan hosqer'!F85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236.29999999999927</v>
      </c>
      <c r="D78" s="203">
        <f>D6+D7-D22</f>
        <v>82.799999999999272</v>
      </c>
      <c r="E78" s="203">
        <f t="shared" si="3"/>
        <v>-153.5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19" t="str">
        <f>+'Ekamut-caxs'!C71</f>
        <v>Ս.Խաչատրյան</v>
      </c>
      <c r="E80" s="517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18" t="s">
        <v>85</v>
      </c>
      <c r="E81" s="518"/>
      <c r="F81" s="238"/>
    </row>
    <row r="82" spans="1:20" s="15" customFormat="1" ht="22.5" customHeight="1">
      <c r="A82" s="16"/>
      <c r="B82" s="33" t="s">
        <v>6</v>
      </c>
      <c r="C82" s="16"/>
      <c r="D82" s="517" t="str">
        <f>+'Ekamut-caxs'!C73</f>
        <v>Պ.Պողոսյան</v>
      </c>
      <c r="E82" s="517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18" t="s">
        <v>85</v>
      </c>
      <c r="E83" s="518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zoomScale="89" zoomScaleSheetLayoutView="89" workbookViewId="0">
      <selection activeCell="B47" sqref="B47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5703125" style="1" customWidth="1"/>
    <col min="4" max="4" width="13.5703125" style="1" customWidth="1"/>
    <col min="5" max="5" width="18" style="1" customWidth="1"/>
    <col min="6" max="6" width="14.425781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20" t="s">
        <v>61</v>
      </c>
      <c r="B1" s="520"/>
      <c r="C1" s="520"/>
      <c r="D1" s="520"/>
      <c r="E1" s="520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21" t="str">
        <f>+'Ekamut-caxs'!A9:D9</f>
        <v xml:space="preserve">«Երևանի հ. 32 գրադարան» ՀՈԱԿ-ի  </v>
      </c>
      <c r="B2" s="522"/>
      <c r="C2" s="522"/>
      <c r="D2" s="522"/>
      <c r="E2" s="52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23" t="s">
        <v>124</v>
      </c>
      <c r="B3" s="523"/>
      <c r="C3" s="523"/>
      <c r="D3" s="523"/>
      <c r="E3" s="5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24" t="s">
        <v>208</v>
      </c>
      <c r="B4" s="524"/>
      <c r="C4" s="524"/>
      <c r="D4" s="524"/>
      <c r="E4" s="524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25" t="s">
        <v>129</v>
      </c>
      <c r="B7" s="526"/>
      <c r="C7" s="526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14.5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hidden="1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hidden="1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hidden="1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hidden="1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hidden="1" customHeight="1">
      <c r="A13" s="150">
        <v>1.5</v>
      </c>
      <c r="B13" s="152"/>
      <c r="C13" s="150" t="s">
        <v>139</v>
      </c>
      <c r="D13" s="25"/>
      <c r="E13" s="25"/>
    </row>
    <row r="14" spans="1:22" ht="18" hidden="1" customHeight="1">
      <c r="A14" s="150">
        <v>1.6</v>
      </c>
      <c r="B14" s="151" t="s">
        <v>173</v>
      </c>
      <c r="C14" s="150" t="s">
        <v>140</v>
      </c>
      <c r="D14" s="25"/>
      <c r="E14" s="25"/>
    </row>
    <row r="15" spans="1:22" ht="33.75" hidden="1" customHeight="1">
      <c r="A15" s="150">
        <v>1.7</v>
      </c>
      <c r="B15" s="152"/>
      <c r="C15" s="150" t="s">
        <v>162</v>
      </c>
      <c r="D15" s="25"/>
      <c r="E15" s="25"/>
    </row>
    <row r="16" spans="1:22" ht="22.5" hidden="1" customHeight="1">
      <c r="A16" s="150">
        <v>1.8</v>
      </c>
      <c r="B16" s="152"/>
      <c r="C16" s="154" t="s">
        <v>161</v>
      </c>
      <c r="D16" s="25"/>
      <c r="E16" s="25"/>
    </row>
    <row r="17" spans="1:22" ht="18" hidden="1" customHeight="1">
      <c r="A17" s="150">
        <v>1.9</v>
      </c>
      <c r="B17" s="152"/>
      <c r="C17" s="154"/>
      <c r="D17" s="25"/>
      <c r="E17" s="25"/>
    </row>
    <row r="18" spans="1:22" ht="18" hidden="1" customHeight="1">
      <c r="A18" s="155">
        <v>2</v>
      </c>
      <c r="B18" s="152"/>
      <c r="C18" s="154"/>
      <c r="D18" s="25"/>
      <c r="E18" s="25"/>
    </row>
    <row r="19" spans="1:22" ht="18" hidden="1" customHeight="1">
      <c r="A19" s="150">
        <v>2.1</v>
      </c>
      <c r="B19" s="152"/>
      <c r="C19" s="154"/>
      <c r="D19" s="25"/>
      <c r="E19" s="25"/>
    </row>
    <row r="20" spans="1:22" ht="18" hidden="1" customHeight="1">
      <c r="A20" s="150">
        <v>2.2000000000000002</v>
      </c>
      <c r="B20" s="152"/>
      <c r="C20" s="154"/>
      <c r="D20" s="25"/>
      <c r="E20" s="25"/>
    </row>
    <row r="21" spans="1:22" ht="18" hidden="1" customHeight="1">
      <c r="A21" s="150">
        <v>2.2999999999999998</v>
      </c>
      <c r="B21" s="152"/>
      <c r="C21" s="154"/>
      <c r="D21" s="25"/>
      <c r="E21" s="25"/>
    </row>
    <row r="22" spans="1:22" ht="27.75" hidden="1" customHeight="1">
      <c r="A22" s="150">
        <v>2.4</v>
      </c>
      <c r="B22" s="152"/>
      <c r="C22" s="154"/>
      <c r="D22" s="25"/>
      <c r="E22" s="25"/>
    </row>
    <row r="23" spans="1:22" ht="27.75" hidden="1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hidden="1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 t="s">
        <v>255</v>
      </c>
      <c r="B25" s="152" t="s">
        <v>141</v>
      </c>
      <c r="C25" s="150" t="s">
        <v>142</v>
      </c>
      <c r="D25" s="25">
        <v>12</v>
      </c>
      <c r="E25" s="25"/>
    </row>
    <row r="26" spans="1:22" ht="27.75" hidden="1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hidden="1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hidden="1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 t="s">
        <v>256</v>
      </c>
      <c r="B29" s="152"/>
      <c r="C29" s="154" t="s">
        <v>148</v>
      </c>
      <c r="D29" s="25">
        <v>2.5</v>
      </c>
      <c r="E29" s="25"/>
    </row>
    <row r="30" spans="1:22" s="128" customFormat="1" ht="34.5" hidden="1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hidden="1" customHeight="1">
      <c r="A31" s="150">
        <v>2.1</v>
      </c>
      <c r="B31" s="152"/>
      <c r="C31" s="150" t="s">
        <v>150</v>
      </c>
      <c r="D31" s="25"/>
      <c r="E31" s="25"/>
    </row>
    <row r="32" spans="1:22" ht="21" hidden="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hidden="1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14.5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25" t="s">
        <v>154</v>
      </c>
      <c r="B35" s="526"/>
      <c r="C35" s="526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85.4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6.3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1</v>
      </c>
      <c r="E38" s="25"/>
    </row>
    <row r="39" spans="1:22" ht="21" hidden="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hidden="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1.4</v>
      </c>
      <c r="B41" s="151" t="s">
        <v>173</v>
      </c>
      <c r="C41" s="150" t="s">
        <v>140</v>
      </c>
      <c r="D41" s="25">
        <v>9.8000000000000007</v>
      </c>
      <c r="E41" s="25"/>
    </row>
    <row r="42" spans="1:22" ht="33.75" hidden="1" customHeight="1">
      <c r="A42" s="150">
        <v>1.7</v>
      </c>
      <c r="B42" s="152"/>
      <c r="C42" s="150" t="s">
        <v>162</v>
      </c>
      <c r="D42" s="25"/>
      <c r="E42" s="25"/>
    </row>
    <row r="43" spans="1:22" ht="23.25" hidden="1" customHeight="1">
      <c r="A43" s="150">
        <v>1.8</v>
      </c>
      <c r="B43" s="152"/>
      <c r="C43" s="154" t="s">
        <v>161</v>
      </c>
      <c r="D43" s="25"/>
      <c r="E43" s="25"/>
    </row>
    <row r="44" spans="1:22" ht="23.25" hidden="1" customHeight="1">
      <c r="A44" s="150">
        <v>1.9</v>
      </c>
      <c r="B44" s="152"/>
      <c r="C44" s="154"/>
      <c r="D44" s="25"/>
      <c r="E44" s="25"/>
    </row>
    <row r="45" spans="1:22" ht="23.25" hidden="1" customHeight="1">
      <c r="A45" s="155">
        <v>2</v>
      </c>
      <c r="B45" s="152"/>
      <c r="C45" s="154"/>
      <c r="D45" s="25"/>
      <c r="E45" s="25"/>
    </row>
    <row r="46" spans="1:22" ht="23.25" hidden="1" customHeight="1">
      <c r="A46" s="150">
        <v>2.1</v>
      </c>
      <c r="B46" s="152"/>
      <c r="C46" s="154"/>
      <c r="D46" s="25"/>
      <c r="E46" s="25"/>
    </row>
    <row r="47" spans="1:22" ht="21" hidden="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hidden="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hidden="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hidden="1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 t="s">
        <v>257</v>
      </c>
      <c r="B51" s="151" t="s">
        <v>144</v>
      </c>
      <c r="C51" s="150" t="s">
        <v>145</v>
      </c>
      <c r="D51" s="25">
        <v>1</v>
      </c>
      <c r="E51" s="25"/>
    </row>
    <row r="52" spans="1:22" ht="24" hidden="1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hidden="1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90.4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90.4</v>
      </c>
      <c r="E55" s="25"/>
      <c r="F55" s="125"/>
    </row>
    <row r="56" spans="1:22" ht="30" hidden="1" customHeight="1">
      <c r="A56" s="150">
        <v>1.2</v>
      </c>
      <c r="B56" s="163"/>
      <c r="C56" s="150" t="s">
        <v>150</v>
      </c>
      <c r="D56" s="25"/>
      <c r="E56" s="150"/>
    </row>
    <row r="57" spans="1:22" ht="24.75" hidden="1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hidden="1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0">
        <f>SUM(D36:D54)</f>
        <v>193.9</v>
      </c>
      <c r="E59" s="167"/>
      <c r="F59" s="244">
        <f>+D59-D55</f>
        <v>103.5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224</v>
      </c>
      <c r="C62" s="166">
        <v>236.3</v>
      </c>
      <c r="D62" s="528" t="s">
        <v>157</v>
      </c>
      <c r="E62" s="529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30" t="str">
        <f>+'Ekamut-caxs'!C71</f>
        <v>Ս.Խաչատրյան</v>
      </c>
      <c r="E64" s="530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27" t="s">
        <v>85</v>
      </c>
      <c r="E65" s="5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30" t="str">
        <f>+'Ekamut-caxs'!C73</f>
        <v>Պ.Պողոսյան</v>
      </c>
      <c r="E66" s="530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27" t="s">
        <v>85</v>
      </c>
      <c r="E67" s="5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B47" sqref="B47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42578125" style="1" customWidth="1"/>
    <col min="7" max="7" width="11.5703125" style="1" customWidth="1"/>
    <col min="8" max="8" width="17" style="1" customWidth="1"/>
    <col min="9" max="11" width="13.425781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5703125" style="1" customWidth="1"/>
    <col min="266" max="266" width="14.570312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5703125" style="1" customWidth="1"/>
    <col min="522" max="522" width="14.570312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5703125" style="1" customWidth="1"/>
    <col min="778" max="778" width="14.570312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5703125" style="1" customWidth="1"/>
    <col min="1034" max="1034" width="14.570312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5703125" style="1" customWidth="1"/>
    <col min="1290" max="1290" width="14.570312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5703125" style="1" customWidth="1"/>
    <col min="1546" max="1546" width="14.570312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5703125" style="1" customWidth="1"/>
    <col min="1802" max="1802" width="14.570312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5703125" style="1" customWidth="1"/>
    <col min="2058" max="2058" width="14.570312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5703125" style="1" customWidth="1"/>
    <col min="2314" max="2314" width="14.570312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5703125" style="1" customWidth="1"/>
    <col min="2570" max="2570" width="14.570312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5703125" style="1" customWidth="1"/>
    <col min="2826" max="2826" width="14.570312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5703125" style="1" customWidth="1"/>
    <col min="3082" max="3082" width="14.570312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5703125" style="1" customWidth="1"/>
    <col min="3338" max="3338" width="14.570312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5703125" style="1" customWidth="1"/>
    <col min="3594" max="3594" width="14.570312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5703125" style="1" customWidth="1"/>
    <col min="3850" max="3850" width="14.570312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5703125" style="1" customWidth="1"/>
    <col min="4106" max="4106" width="14.570312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5703125" style="1" customWidth="1"/>
    <col min="4362" max="4362" width="14.570312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5703125" style="1" customWidth="1"/>
    <col min="4618" max="4618" width="14.570312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5703125" style="1" customWidth="1"/>
    <col min="4874" max="4874" width="14.570312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5703125" style="1" customWidth="1"/>
    <col min="5130" max="5130" width="14.570312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5703125" style="1" customWidth="1"/>
    <col min="5386" max="5386" width="14.570312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5703125" style="1" customWidth="1"/>
    <col min="5642" max="5642" width="14.570312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5703125" style="1" customWidth="1"/>
    <col min="5898" max="5898" width="14.570312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5703125" style="1" customWidth="1"/>
    <col min="6154" max="6154" width="14.570312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5703125" style="1" customWidth="1"/>
    <col min="6410" max="6410" width="14.570312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5703125" style="1" customWidth="1"/>
    <col min="6666" max="6666" width="14.570312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5703125" style="1" customWidth="1"/>
    <col min="6922" max="6922" width="14.570312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5703125" style="1" customWidth="1"/>
    <col min="7178" max="7178" width="14.570312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5703125" style="1" customWidth="1"/>
    <col min="7434" max="7434" width="14.570312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5703125" style="1" customWidth="1"/>
    <col min="7690" max="7690" width="14.570312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5703125" style="1" customWidth="1"/>
    <col min="7946" max="7946" width="14.570312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5703125" style="1" customWidth="1"/>
    <col min="8202" max="8202" width="14.570312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5703125" style="1" customWidth="1"/>
    <col min="8458" max="8458" width="14.570312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5703125" style="1" customWidth="1"/>
    <col min="8714" max="8714" width="14.570312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5703125" style="1" customWidth="1"/>
    <col min="8970" max="8970" width="14.570312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5703125" style="1" customWidth="1"/>
    <col min="9226" max="9226" width="14.570312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5703125" style="1" customWidth="1"/>
    <col min="9482" max="9482" width="14.570312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5703125" style="1" customWidth="1"/>
    <col min="9738" max="9738" width="14.570312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5703125" style="1" customWidth="1"/>
    <col min="9994" max="9994" width="14.570312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5703125" style="1" customWidth="1"/>
    <col min="10250" max="10250" width="14.570312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5703125" style="1" customWidth="1"/>
    <col min="10506" max="10506" width="14.570312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5703125" style="1" customWidth="1"/>
    <col min="10762" max="10762" width="14.570312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5703125" style="1" customWidth="1"/>
    <col min="11018" max="11018" width="14.570312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5703125" style="1" customWidth="1"/>
    <col min="11274" max="11274" width="14.570312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5703125" style="1" customWidth="1"/>
    <col min="11530" max="11530" width="14.570312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5703125" style="1" customWidth="1"/>
    <col min="11786" max="11786" width="14.570312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5703125" style="1" customWidth="1"/>
    <col min="12042" max="12042" width="14.570312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5703125" style="1" customWidth="1"/>
    <col min="12298" max="12298" width="14.570312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5703125" style="1" customWidth="1"/>
    <col min="12554" max="12554" width="14.570312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5703125" style="1" customWidth="1"/>
    <col min="12810" max="12810" width="14.570312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5703125" style="1" customWidth="1"/>
    <col min="13066" max="13066" width="14.570312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5703125" style="1" customWidth="1"/>
    <col min="13322" max="13322" width="14.570312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5703125" style="1" customWidth="1"/>
    <col min="13578" max="13578" width="14.570312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5703125" style="1" customWidth="1"/>
    <col min="13834" max="13834" width="14.570312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5703125" style="1" customWidth="1"/>
    <col min="14090" max="14090" width="14.570312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5703125" style="1" customWidth="1"/>
    <col min="14346" max="14346" width="14.570312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5703125" style="1" customWidth="1"/>
    <col min="14602" max="14602" width="14.570312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5703125" style="1" customWidth="1"/>
    <col min="14858" max="14858" width="14.570312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5703125" style="1" customWidth="1"/>
    <col min="15114" max="15114" width="14.570312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5703125" style="1" customWidth="1"/>
    <col min="15370" max="15370" width="14.570312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5703125" style="1" customWidth="1"/>
    <col min="15626" max="15626" width="14.570312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5703125" style="1" customWidth="1"/>
    <col min="15882" max="15882" width="14.570312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32" t="s">
        <v>61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5" s="18" customFormat="1" ht="25.5" customHeight="1">
      <c r="A2" s="511" t="str">
        <f>+'Ekamut-caxs'!A9:D9</f>
        <v xml:space="preserve">«Երևանի հ. 32 գրադարան» ՀՈԱԿ-ի  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17"/>
      <c r="O2" s="17"/>
    </row>
    <row r="3" spans="1:15" ht="25.5" customHeight="1">
      <c r="A3" s="523" t="s">
        <v>218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</row>
    <row r="4" spans="1:15" ht="21" customHeight="1" thickBot="1">
      <c r="M4" s="116" t="s">
        <v>0</v>
      </c>
    </row>
    <row r="5" spans="1:15" ht="33.75" customHeight="1">
      <c r="A5" s="534" t="s">
        <v>121</v>
      </c>
      <c r="B5" s="536" t="s">
        <v>62</v>
      </c>
      <c r="C5" s="538" t="s">
        <v>205</v>
      </c>
      <c r="D5" s="539"/>
      <c r="E5" s="539"/>
      <c r="F5" s="539"/>
      <c r="G5" s="539"/>
      <c r="H5" s="539"/>
      <c r="I5" s="539"/>
      <c r="J5" s="539"/>
      <c r="K5" s="539"/>
      <c r="L5" s="540"/>
      <c r="M5" s="541" t="s">
        <v>123</v>
      </c>
    </row>
    <row r="6" spans="1:15" ht="126" customHeight="1">
      <c r="A6" s="535"/>
      <c r="B6" s="537"/>
      <c r="C6" s="224" t="s">
        <v>190</v>
      </c>
      <c r="D6" s="223" t="s">
        <v>206</v>
      </c>
      <c r="E6" s="223" t="s">
        <v>207</v>
      </c>
      <c r="F6" s="223" t="s">
        <v>122</v>
      </c>
      <c r="G6" s="223" t="s">
        <v>191</v>
      </c>
      <c r="H6" s="223" t="s">
        <v>188</v>
      </c>
      <c r="I6" s="220" t="s">
        <v>189</v>
      </c>
      <c r="J6" s="368" t="s">
        <v>232</v>
      </c>
      <c r="K6" s="333" t="s">
        <v>231</v>
      </c>
      <c r="L6" s="225" t="s">
        <v>167</v>
      </c>
      <c r="M6" s="542"/>
    </row>
    <row r="7" spans="1:15" ht="31.5" customHeight="1">
      <c r="A7" s="224">
        <v>1</v>
      </c>
      <c r="B7" s="231" t="s">
        <v>223</v>
      </c>
      <c r="C7" s="339">
        <v>10560</v>
      </c>
      <c r="D7" s="214"/>
      <c r="E7" s="338"/>
      <c r="F7" s="338"/>
      <c r="G7" s="214"/>
      <c r="H7" s="214"/>
      <c r="I7" s="214"/>
      <c r="J7" s="214"/>
      <c r="K7" s="214"/>
      <c r="L7" s="341"/>
      <c r="M7" s="229">
        <f>ROUND(SUM(C7:L7),1)</f>
        <v>10560</v>
      </c>
    </row>
    <row r="8" spans="1:15" ht="55.5" customHeight="1" thickBot="1">
      <c r="A8" s="370">
        <v>2</v>
      </c>
      <c r="B8" s="371" t="s">
        <v>82</v>
      </c>
      <c r="C8" s="372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73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10560</v>
      </c>
    </row>
    <row r="10" spans="1:15" s="129" customFormat="1" ht="34.5" customHeight="1">
      <c r="B10" s="367"/>
      <c r="C10" s="374"/>
      <c r="D10" s="374"/>
      <c r="E10" s="374"/>
      <c r="F10" s="374"/>
      <c r="G10" s="375"/>
      <c r="H10" s="376"/>
      <c r="I10" s="375"/>
      <c r="J10" s="375"/>
      <c r="K10" s="375"/>
      <c r="L10" s="377"/>
      <c r="M10" s="378"/>
    </row>
    <row r="11" spans="1:15" s="129" customFormat="1" ht="34.5" hidden="1" customHeight="1">
      <c r="B11" s="367"/>
      <c r="C11" s="492">
        <f>880*12</f>
        <v>10560</v>
      </c>
      <c r="D11" s="374"/>
      <c r="E11" s="374"/>
      <c r="F11" s="374"/>
      <c r="G11" s="375"/>
      <c r="H11" s="376"/>
      <c r="I11" s="375"/>
      <c r="J11" s="375"/>
      <c r="K11" s="375"/>
      <c r="L11" s="377"/>
      <c r="M11" s="378"/>
    </row>
    <row r="12" spans="1:15" s="131" customFormat="1" ht="21" customHeight="1">
      <c r="B12" s="133"/>
      <c r="C12" s="175"/>
      <c r="D12" s="337"/>
      <c r="E12" s="221"/>
      <c r="F12" s="178"/>
      <c r="G12" s="130"/>
      <c r="H12" s="337"/>
      <c r="I12" s="543"/>
      <c r="J12" s="543"/>
      <c r="K12" s="543"/>
      <c r="L12" s="543"/>
      <c r="M12" s="211"/>
    </row>
    <row r="13" spans="1:15" s="129" customFormat="1" ht="69" customHeight="1">
      <c r="B13" s="544" t="s">
        <v>168</v>
      </c>
      <c r="C13" s="545"/>
      <c r="D13" s="175"/>
      <c r="G13" s="546" t="s">
        <v>192</v>
      </c>
      <c r="H13" s="547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219</v>
      </c>
      <c r="D14" s="222"/>
      <c r="G14" s="305" t="s">
        <v>159</v>
      </c>
      <c r="H14" s="306" t="s">
        <v>220</v>
      </c>
      <c r="I14" s="222"/>
      <c r="J14" s="222"/>
      <c r="K14" s="222"/>
      <c r="L14" s="222"/>
      <c r="M14" s="192"/>
    </row>
    <row r="15" spans="1:15" s="129" customFormat="1" ht="24" customHeight="1">
      <c r="B15" s="342">
        <v>135200</v>
      </c>
      <c r="C15" s="342">
        <v>422500</v>
      </c>
      <c r="D15" s="343"/>
      <c r="G15" s="344">
        <v>135200</v>
      </c>
      <c r="H15" s="344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33" t="str">
        <f>+'Ekamut-caxs'!C71</f>
        <v>Ս.Խաչատրյան</v>
      </c>
      <c r="H17" s="533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31" t="s">
        <v>85</v>
      </c>
      <c r="H18" s="531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33" t="str">
        <f>+'Ekamut-caxs'!C73</f>
        <v>Պ.Պողոսյան</v>
      </c>
      <c r="H19" s="533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31" t="s">
        <v>85</v>
      </c>
      <c r="H20" s="531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47" sqref="B47"/>
    </sheetView>
  </sheetViews>
  <sheetFormatPr defaultColWidth="9.140625" defaultRowHeight="16.5"/>
  <cols>
    <col min="1" max="1" width="4.140625" style="246" customWidth="1"/>
    <col min="2" max="2" width="15.5703125" style="246" customWidth="1"/>
    <col min="3" max="3" width="10.85546875" style="246" customWidth="1"/>
    <col min="4" max="5" width="13.42578125" style="246" customWidth="1"/>
    <col min="6" max="6" width="16.140625" style="246" customWidth="1"/>
    <col min="7" max="7" width="11.42578125" style="246" customWidth="1"/>
    <col min="8" max="8" width="13.140625" style="246" customWidth="1"/>
    <col min="9" max="10" width="14.85546875" style="246" customWidth="1"/>
    <col min="11" max="11" width="10.85546875" style="246" customWidth="1"/>
    <col min="12" max="12" width="12.85546875" style="246" customWidth="1"/>
    <col min="13" max="13" width="14.85546875" style="246" customWidth="1"/>
    <col min="14" max="14" width="10.5703125" style="246" customWidth="1"/>
    <col min="15" max="15" width="11.85546875" style="246" customWidth="1"/>
    <col min="16" max="16384" width="9.140625" style="246"/>
  </cols>
  <sheetData>
    <row r="1" spans="1:15" s="489" customFormat="1" ht="18.75" customHeight="1">
      <c r="A1" s="549" t="s">
        <v>61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</row>
    <row r="2" spans="1:15" s="489" customFormat="1" ht="21.75" customHeight="1">
      <c r="A2" s="548" t="str">
        <f>+'[4]Ekamut-caxs'!A9:D9</f>
        <v xml:space="preserve">« » ՀՈԱԿ-ի 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</row>
    <row r="3" spans="1:15" s="489" customFormat="1" ht="21" customHeight="1">
      <c r="A3" s="548" t="s">
        <v>86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</row>
    <row r="4" spans="1:15" ht="21" customHeight="1" thickBot="1"/>
    <row r="5" spans="1:15" s="247" customFormat="1" ht="24.75" customHeight="1">
      <c r="A5" s="555" t="s">
        <v>106</v>
      </c>
      <c r="B5" s="557" t="s">
        <v>87</v>
      </c>
      <c r="C5" s="559" t="s">
        <v>88</v>
      </c>
      <c r="D5" s="560"/>
      <c r="E5" s="560"/>
      <c r="F5" s="561"/>
      <c r="G5" s="562" t="s">
        <v>89</v>
      </c>
      <c r="H5" s="562"/>
      <c r="I5" s="562"/>
      <c r="J5" s="562"/>
      <c r="K5" s="559" t="s">
        <v>113</v>
      </c>
      <c r="L5" s="560"/>
      <c r="M5" s="560"/>
      <c r="N5" s="560"/>
      <c r="O5" s="561"/>
    </row>
    <row r="6" spans="1:15" s="253" customFormat="1" ht="51" customHeight="1">
      <c r="A6" s="556"/>
      <c r="B6" s="558"/>
      <c r="C6" s="248" t="s">
        <v>195</v>
      </c>
      <c r="D6" s="249" t="s">
        <v>196</v>
      </c>
      <c r="E6" s="249" t="s">
        <v>213</v>
      </c>
      <c r="F6" s="250" t="s">
        <v>212</v>
      </c>
      <c r="G6" s="249" t="s">
        <v>197</v>
      </c>
      <c r="H6" s="251" t="s">
        <v>196</v>
      </c>
      <c r="I6" s="249" t="s">
        <v>214</v>
      </c>
      <c r="J6" s="251" t="s">
        <v>212</v>
      </c>
      <c r="K6" s="248" t="s">
        <v>195</v>
      </c>
      <c r="L6" s="249" t="s">
        <v>213</v>
      </c>
      <c r="M6" s="251" t="s">
        <v>215</v>
      </c>
      <c r="N6" s="252" t="s">
        <v>216</v>
      </c>
      <c r="O6" s="311" t="s">
        <v>217</v>
      </c>
    </row>
    <row r="7" spans="1:15" ht="19.5" customHeight="1">
      <c r="A7" s="254">
        <v>1</v>
      </c>
      <c r="B7" s="255" t="s">
        <v>90</v>
      </c>
      <c r="C7" s="191">
        <v>676</v>
      </c>
      <c r="D7" s="190">
        <v>97429</v>
      </c>
      <c r="E7" s="316">
        <v>700</v>
      </c>
      <c r="F7" s="317">
        <f>IF((E7&lt;10000), E7*143.7, E7*106.3)</f>
        <v>100589.99999999999</v>
      </c>
      <c r="G7" s="257">
        <v>117</v>
      </c>
      <c r="H7" s="190">
        <v>5953</v>
      </c>
      <c r="I7" s="316">
        <v>120</v>
      </c>
      <c r="J7" s="318">
        <f>+I7*53.48</f>
        <v>6417.5999999999995</v>
      </c>
      <c r="K7" s="258">
        <v>2</v>
      </c>
      <c r="L7" s="316">
        <v>3</v>
      </c>
      <c r="M7" s="379">
        <f>+L7*200.42</f>
        <v>601.26</v>
      </c>
      <c r="N7" s="380">
        <f>+L7*5.572</f>
        <v>16.716000000000001</v>
      </c>
      <c r="O7" s="485">
        <f>+N7+M7</f>
        <v>617.976</v>
      </c>
    </row>
    <row r="8" spans="1:15" ht="19.5" customHeight="1">
      <c r="A8" s="254">
        <v>2</v>
      </c>
      <c r="B8" s="255" t="s">
        <v>185</v>
      </c>
      <c r="C8" s="191">
        <v>536</v>
      </c>
      <c r="D8" s="190">
        <v>77023</v>
      </c>
      <c r="E8" s="316">
        <v>539</v>
      </c>
      <c r="F8" s="317">
        <f>IF((E8&lt;10000), E8*143.7, E8*106.3)</f>
        <v>77454.299999999988</v>
      </c>
      <c r="G8" s="257">
        <v>116</v>
      </c>
      <c r="H8" s="190">
        <v>5875</v>
      </c>
      <c r="I8" s="316">
        <v>118</v>
      </c>
      <c r="J8" s="318">
        <f t="shared" ref="J8:J18" si="0">+I8*53.48</f>
        <v>6310.6399999999994</v>
      </c>
      <c r="K8" s="258">
        <v>3</v>
      </c>
      <c r="L8" s="316">
        <v>3</v>
      </c>
      <c r="M8" s="379">
        <f t="shared" ref="M8:M18" si="1">+L8*200.42</f>
        <v>601.26</v>
      </c>
      <c r="N8" s="380">
        <f t="shared" ref="N8:N18" si="2">+L8*5.572</f>
        <v>16.716000000000001</v>
      </c>
      <c r="O8" s="485">
        <f t="shared" ref="O8:O18" si="3">+N8+M8</f>
        <v>617.976</v>
      </c>
    </row>
    <row r="9" spans="1:15" ht="19.5" customHeight="1">
      <c r="A9" s="254">
        <v>3</v>
      </c>
      <c r="B9" s="255" t="s">
        <v>91</v>
      </c>
      <c r="C9" s="191">
        <v>539</v>
      </c>
      <c r="D9" s="190">
        <v>77454</v>
      </c>
      <c r="E9" s="316">
        <v>540</v>
      </c>
      <c r="F9" s="317">
        <f t="shared" ref="F9:F18" si="4">IF((E9&lt;10000), E9*143.7, E9*106.3)</f>
        <v>77598</v>
      </c>
      <c r="G9" s="257">
        <v>111</v>
      </c>
      <c r="H9" s="190">
        <v>5643</v>
      </c>
      <c r="I9" s="316">
        <v>120</v>
      </c>
      <c r="J9" s="318">
        <f t="shared" si="0"/>
        <v>6417.5999999999995</v>
      </c>
      <c r="K9" s="258">
        <v>3</v>
      </c>
      <c r="L9" s="316">
        <v>3</v>
      </c>
      <c r="M9" s="379">
        <f t="shared" si="1"/>
        <v>601.26</v>
      </c>
      <c r="N9" s="380">
        <f t="shared" si="2"/>
        <v>16.716000000000001</v>
      </c>
      <c r="O9" s="485">
        <f t="shared" si="3"/>
        <v>617.976</v>
      </c>
    </row>
    <row r="10" spans="1:15" ht="19.5" customHeight="1">
      <c r="A10" s="254">
        <v>4</v>
      </c>
      <c r="B10" s="255" t="s">
        <v>92</v>
      </c>
      <c r="C10" s="260"/>
      <c r="D10" s="261"/>
      <c r="E10" s="316"/>
      <c r="F10" s="317">
        <f t="shared" si="4"/>
        <v>0</v>
      </c>
      <c r="G10" s="257">
        <v>66</v>
      </c>
      <c r="H10" s="262">
        <v>3492</v>
      </c>
      <c r="I10" s="316">
        <v>77</v>
      </c>
      <c r="J10" s="318">
        <f t="shared" si="0"/>
        <v>4117.96</v>
      </c>
      <c r="K10" s="258">
        <v>3</v>
      </c>
      <c r="L10" s="316">
        <v>2</v>
      </c>
      <c r="M10" s="379">
        <f t="shared" si="1"/>
        <v>400.84</v>
      </c>
      <c r="N10" s="380">
        <f t="shared" si="2"/>
        <v>11.144</v>
      </c>
      <c r="O10" s="485">
        <f t="shared" si="3"/>
        <v>411.98399999999998</v>
      </c>
    </row>
    <row r="11" spans="1:15" ht="19.5" customHeight="1">
      <c r="A11" s="254">
        <v>5</v>
      </c>
      <c r="B11" s="255" t="s">
        <v>93</v>
      </c>
      <c r="C11" s="260"/>
      <c r="D11" s="261"/>
      <c r="E11" s="316"/>
      <c r="F11" s="317">
        <f t="shared" si="4"/>
        <v>0</v>
      </c>
      <c r="G11" s="257">
        <v>42</v>
      </c>
      <c r="H11" s="262">
        <v>2206</v>
      </c>
      <c r="I11" s="316">
        <v>40</v>
      </c>
      <c r="J11" s="318">
        <f t="shared" si="0"/>
        <v>2139.1999999999998</v>
      </c>
      <c r="K11" s="258">
        <v>3</v>
      </c>
      <c r="L11" s="316">
        <v>2</v>
      </c>
      <c r="M11" s="379">
        <f t="shared" si="1"/>
        <v>400.84</v>
      </c>
      <c r="N11" s="380">
        <f t="shared" si="2"/>
        <v>11.144</v>
      </c>
      <c r="O11" s="485">
        <f t="shared" si="3"/>
        <v>411.98399999999998</v>
      </c>
    </row>
    <row r="12" spans="1:15" ht="19.5" customHeight="1">
      <c r="A12" s="254">
        <v>6</v>
      </c>
      <c r="B12" s="255" t="s">
        <v>94</v>
      </c>
      <c r="C12" s="260"/>
      <c r="D12" s="261"/>
      <c r="E12" s="316"/>
      <c r="F12" s="317">
        <f t="shared" si="4"/>
        <v>0</v>
      </c>
      <c r="G12" s="257">
        <v>52</v>
      </c>
      <c r="H12" s="262">
        <v>2765</v>
      </c>
      <c r="I12" s="316">
        <v>50</v>
      </c>
      <c r="J12" s="318">
        <f t="shared" si="0"/>
        <v>2674</v>
      </c>
      <c r="K12" s="258">
        <v>2</v>
      </c>
      <c r="L12" s="316">
        <v>3</v>
      </c>
      <c r="M12" s="379">
        <f t="shared" si="1"/>
        <v>601.26</v>
      </c>
      <c r="N12" s="380">
        <f t="shared" si="2"/>
        <v>16.716000000000001</v>
      </c>
      <c r="O12" s="485">
        <f t="shared" si="3"/>
        <v>617.976</v>
      </c>
    </row>
    <row r="13" spans="1:15" ht="19.5" customHeight="1">
      <c r="A13" s="254">
        <v>7</v>
      </c>
      <c r="B13" s="255" t="s">
        <v>95</v>
      </c>
      <c r="C13" s="260"/>
      <c r="D13" s="261"/>
      <c r="E13" s="316"/>
      <c r="F13" s="317">
        <f t="shared" si="4"/>
        <v>0</v>
      </c>
      <c r="G13" s="257">
        <v>60</v>
      </c>
      <c r="H13" s="262">
        <v>3160</v>
      </c>
      <c r="I13" s="316">
        <v>60</v>
      </c>
      <c r="J13" s="318">
        <f t="shared" si="0"/>
        <v>3208.7999999999997</v>
      </c>
      <c r="K13" s="258">
        <v>4</v>
      </c>
      <c r="L13" s="316">
        <v>3</v>
      </c>
      <c r="M13" s="379">
        <f t="shared" si="1"/>
        <v>601.26</v>
      </c>
      <c r="N13" s="380">
        <f t="shared" si="2"/>
        <v>16.716000000000001</v>
      </c>
      <c r="O13" s="485">
        <f t="shared" si="3"/>
        <v>617.976</v>
      </c>
    </row>
    <row r="14" spans="1:15" ht="19.5" customHeight="1">
      <c r="A14" s="254">
        <v>8</v>
      </c>
      <c r="B14" s="263" t="s">
        <v>96</v>
      </c>
      <c r="C14" s="260"/>
      <c r="D14" s="261"/>
      <c r="E14" s="316"/>
      <c r="F14" s="317">
        <f t="shared" si="4"/>
        <v>0</v>
      </c>
      <c r="G14" s="257">
        <v>77</v>
      </c>
      <c r="H14" s="262">
        <v>4010</v>
      </c>
      <c r="I14" s="316">
        <v>80</v>
      </c>
      <c r="J14" s="318">
        <f t="shared" si="0"/>
        <v>4278.3999999999996</v>
      </c>
      <c r="K14" s="258">
        <v>6</v>
      </c>
      <c r="L14" s="316">
        <v>5</v>
      </c>
      <c r="M14" s="379">
        <f t="shared" si="1"/>
        <v>1002.0999999999999</v>
      </c>
      <c r="N14" s="380">
        <f t="shared" si="2"/>
        <v>27.86</v>
      </c>
      <c r="O14" s="485">
        <f t="shared" si="3"/>
        <v>1029.9599999999998</v>
      </c>
    </row>
    <row r="15" spans="1:15" ht="19.5" customHeight="1">
      <c r="A15" s="254">
        <v>9</v>
      </c>
      <c r="B15" s="263" t="s">
        <v>97</v>
      </c>
      <c r="C15" s="260"/>
      <c r="D15" s="261"/>
      <c r="E15" s="316"/>
      <c r="F15" s="317">
        <f t="shared" si="4"/>
        <v>0</v>
      </c>
      <c r="G15" s="257">
        <v>50</v>
      </c>
      <c r="H15" s="246">
        <v>2600</v>
      </c>
      <c r="I15" s="316">
        <v>55</v>
      </c>
      <c r="J15" s="318">
        <f t="shared" si="0"/>
        <v>2941.3999999999996</v>
      </c>
      <c r="K15" s="258">
        <v>2</v>
      </c>
      <c r="L15" s="316">
        <v>3</v>
      </c>
      <c r="M15" s="379">
        <f t="shared" si="1"/>
        <v>601.26</v>
      </c>
      <c r="N15" s="380">
        <f t="shared" si="2"/>
        <v>16.716000000000001</v>
      </c>
      <c r="O15" s="485">
        <f t="shared" si="3"/>
        <v>617.976</v>
      </c>
    </row>
    <row r="16" spans="1:15" ht="19.5" customHeight="1">
      <c r="A16" s="254">
        <v>10</v>
      </c>
      <c r="B16" s="263" t="s">
        <v>98</v>
      </c>
      <c r="C16" s="260"/>
      <c r="D16" s="261"/>
      <c r="E16" s="316"/>
      <c r="F16" s="317">
        <f t="shared" si="4"/>
        <v>0</v>
      </c>
      <c r="G16" s="264">
        <v>192</v>
      </c>
      <c r="H16" s="262">
        <v>10203</v>
      </c>
      <c r="I16" s="316">
        <v>180</v>
      </c>
      <c r="J16" s="318">
        <f t="shared" si="0"/>
        <v>9626.4</v>
      </c>
      <c r="K16" s="258">
        <v>2</v>
      </c>
      <c r="L16" s="316">
        <v>3</v>
      </c>
      <c r="M16" s="379">
        <f t="shared" si="1"/>
        <v>601.26</v>
      </c>
      <c r="N16" s="380">
        <f t="shared" si="2"/>
        <v>16.716000000000001</v>
      </c>
      <c r="O16" s="485">
        <f t="shared" si="3"/>
        <v>617.976</v>
      </c>
    </row>
    <row r="17" spans="1:15" ht="19.5" customHeight="1">
      <c r="A17" s="254">
        <v>11</v>
      </c>
      <c r="B17" s="263" t="s">
        <v>99</v>
      </c>
      <c r="C17" s="322">
        <v>431</v>
      </c>
      <c r="D17" s="323">
        <v>61935</v>
      </c>
      <c r="E17" s="256">
        <v>440</v>
      </c>
      <c r="F17" s="317">
        <f t="shared" si="4"/>
        <v>63227.999999999993</v>
      </c>
      <c r="G17" s="320">
        <v>114</v>
      </c>
      <c r="H17" s="321">
        <v>5832</v>
      </c>
      <c r="I17" s="256">
        <v>130</v>
      </c>
      <c r="J17" s="318">
        <f t="shared" si="0"/>
        <v>6952.4</v>
      </c>
      <c r="K17" s="319">
        <v>2</v>
      </c>
      <c r="L17" s="316">
        <v>3</v>
      </c>
      <c r="M17" s="379">
        <f t="shared" si="1"/>
        <v>601.26</v>
      </c>
      <c r="N17" s="380">
        <f t="shared" si="2"/>
        <v>16.716000000000001</v>
      </c>
      <c r="O17" s="485">
        <f t="shared" si="3"/>
        <v>617.976</v>
      </c>
    </row>
    <row r="18" spans="1:15" ht="19.5" customHeight="1">
      <c r="A18" s="254">
        <v>12</v>
      </c>
      <c r="B18" s="263" t="s">
        <v>100</v>
      </c>
      <c r="C18" s="322">
        <v>594</v>
      </c>
      <c r="D18" s="323">
        <v>85358</v>
      </c>
      <c r="E18" s="256">
        <v>600</v>
      </c>
      <c r="F18" s="317">
        <f t="shared" si="4"/>
        <v>86220</v>
      </c>
      <c r="G18" s="320">
        <v>124</v>
      </c>
      <c r="H18" s="321">
        <v>6328</v>
      </c>
      <c r="I18" s="256">
        <v>130</v>
      </c>
      <c r="J18" s="318">
        <f t="shared" si="0"/>
        <v>6952.4</v>
      </c>
      <c r="K18" s="319">
        <v>5</v>
      </c>
      <c r="L18" s="316">
        <v>4</v>
      </c>
      <c r="M18" s="379">
        <f t="shared" si="1"/>
        <v>801.68</v>
      </c>
      <c r="N18" s="380">
        <f t="shared" si="2"/>
        <v>22.288</v>
      </c>
      <c r="O18" s="485">
        <f t="shared" si="3"/>
        <v>823.96799999999996</v>
      </c>
    </row>
    <row r="19" spans="1:15" ht="32.25" customHeight="1" thickBot="1">
      <c r="A19" s="265"/>
      <c r="B19" s="266" t="s">
        <v>83</v>
      </c>
      <c r="C19" s="267">
        <f t="shared" ref="C19:K19" si="5">SUM(C7:C18)</f>
        <v>2776</v>
      </c>
      <c r="D19" s="268">
        <f t="shared" si="5"/>
        <v>399199</v>
      </c>
      <c r="E19" s="269">
        <f t="shared" si="5"/>
        <v>2819</v>
      </c>
      <c r="F19" s="270">
        <f>SUM(F7:F18)</f>
        <v>405090.3</v>
      </c>
      <c r="G19" s="271">
        <f>SUM(G7:G18)</f>
        <v>1121</v>
      </c>
      <c r="H19" s="268">
        <f>SUM(H7:H18)</f>
        <v>58067</v>
      </c>
      <c r="I19" s="269">
        <f>SUM(I7:I18)</f>
        <v>1160</v>
      </c>
      <c r="J19" s="272">
        <f>SUM(J7:J18)</f>
        <v>62036.800000000003</v>
      </c>
      <c r="K19" s="267">
        <f t="shared" si="5"/>
        <v>37</v>
      </c>
      <c r="L19" s="269">
        <f>SUM(L7:L18)</f>
        <v>37</v>
      </c>
      <c r="M19" s="381">
        <f>SUM(M7:M18)</f>
        <v>7415.5400000000009</v>
      </c>
      <c r="N19" s="273">
        <f>SUM(N7:N18)</f>
        <v>206.16400000000004</v>
      </c>
      <c r="O19" s="486">
        <f>SUM(O7:O18)</f>
        <v>7621.7039999999988</v>
      </c>
    </row>
    <row r="20" spans="1:15" ht="21.75" customHeight="1">
      <c r="B20" s="274"/>
      <c r="C20" s="275"/>
      <c r="D20" s="276"/>
      <c r="E20" s="275"/>
      <c r="F20" s="276">
        <f>ROUND(F19/1000,1)</f>
        <v>405.1</v>
      </c>
      <c r="G20" s="275"/>
      <c r="H20" s="276"/>
      <c r="I20" s="275"/>
      <c r="J20" s="276">
        <f>ROUND(J19/1000,1)</f>
        <v>62</v>
      </c>
      <c r="K20" s="275"/>
      <c r="L20" s="275"/>
      <c r="M20" s="276">
        <f>ROUND(M19/1000,1)</f>
        <v>7.4</v>
      </c>
      <c r="N20" s="276">
        <f t="shared" ref="N20:O20" si="6">ROUND(N19/1000,1)</f>
        <v>0.2</v>
      </c>
      <c r="O20" s="276">
        <f t="shared" si="6"/>
        <v>7.6</v>
      </c>
    </row>
    <row r="21" spans="1:15" ht="33.75" customHeight="1" thickBot="1">
      <c r="B21" s="551" t="s">
        <v>186</v>
      </c>
      <c r="C21" s="551"/>
      <c r="D21" s="551"/>
      <c r="E21" s="277"/>
      <c r="F21" s="278"/>
      <c r="H21" s="277"/>
      <c r="M21" s="276"/>
    </row>
    <row r="22" spans="1:15" s="489" customFormat="1" ht="34.5" customHeight="1">
      <c r="A22" s="279"/>
      <c r="B22" s="280" t="s">
        <v>117</v>
      </c>
      <c r="C22" s="281" t="s">
        <v>118</v>
      </c>
      <c r="D22" s="281" t="s">
        <v>174</v>
      </c>
      <c r="E22" s="281" t="s">
        <v>174</v>
      </c>
      <c r="F22" s="282" t="s">
        <v>174</v>
      </c>
      <c r="G22" s="281" t="s">
        <v>118</v>
      </c>
      <c r="H22" s="281" t="s">
        <v>174</v>
      </c>
      <c r="I22" s="281" t="s">
        <v>174</v>
      </c>
      <c r="J22" s="283" t="s">
        <v>174</v>
      </c>
      <c r="K22" s="281" t="s">
        <v>118</v>
      </c>
      <c r="L22" s="281" t="s">
        <v>174</v>
      </c>
      <c r="M22" s="307" t="s">
        <v>174</v>
      </c>
      <c r="N22" s="279" t="s">
        <v>174</v>
      </c>
      <c r="O22" s="283" t="s">
        <v>174</v>
      </c>
    </row>
    <row r="23" spans="1:15" ht="23.25" customHeight="1">
      <c r="A23" s="284">
        <v>1</v>
      </c>
      <c r="B23" s="324"/>
      <c r="C23" s="323"/>
      <c r="D23" s="259" t="s">
        <v>174</v>
      </c>
      <c r="E23" s="259" t="s">
        <v>174</v>
      </c>
      <c r="F23" s="317"/>
      <c r="G23" s="328"/>
      <c r="H23" s="259" t="s">
        <v>174</v>
      </c>
      <c r="I23" s="259" t="s">
        <v>174</v>
      </c>
      <c r="J23" s="330"/>
      <c r="K23" s="328"/>
      <c r="L23" s="259" t="s">
        <v>174</v>
      </c>
      <c r="M23" s="331"/>
      <c r="N23" s="284" t="s">
        <v>174</v>
      </c>
      <c r="O23" s="309" t="s">
        <v>174</v>
      </c>
    </row>
    <row r="24" spans="1:15" ht="23.25" customHeight="1">
      <c r="A24" s="284">
        <v>2</v>
      </c>
      <c r="B24" s="324"/>
      <c r="C24" s="323"/>
      <c r="D24" s="259" t="s">
        <v>174</v>
      </c>
      <c r="E24" s="259" t="s">
        <v>174</v>
      </c>
      <c r="F24" s="317"/>
      <c r="G24" s="328"/>
      <c r="H24" s="259" t="s">
        <v>174</v>
      </c>
      <c r="I24" s="259" t="s">
        <v>174</v>
      </c>
      <c r="J24" s="330"/>
      <c r="K24" s="328"/>
      <c r="L24" s="259" t="s">
        <v>174</v>
      </c>
      <c r="M24" s="331"/>
      <c r="N24" s="284" t="s">
        <v>174</v>
      </c>
      <c r="O24" s="309" t="s">
        <v>174</v>
      </c>
    </row>
    <row r="25" spans="1:15" s="253" customFormat="1" ht="23.25" customHeight="1">
      <c r="A25" s="254">
        <v>3</v>
      </c>
      <c r="B25" s="325"/>
      <c r="C25" s="326"/>
      <c r="D25" s="285" t="s">
        <v>174</v>
      </c>
      <c r="E25" s="285" t="s">
        <v>174</v>
      </c>
      <c r="F25" s="327"/>
      <c r="G25" s="329"/>
      <c r="H25" s="285" t="s">
        <v>174</v>
      </c>
      <c r="I25" s="285" t="s">
        <v>174</v>
      </c>
      <c r="J25" s="327"/>
      <c r="K25" s="329"/>
      <c r="L25" s="285" t="s">
        <v>174</v>
      </c>
      <c r="M25" s="332"/>
      <c r="N25" s="310" t="s">
        <v>174</v>
      </c>
      <c r="O25" s="311" t="s">
        <v>174</v>
      </c>
    </row>
    <row r="26" spans="1:15" s="489" customFormat="1" ht="24" customHeight="1">
      <c r="A26" s="286"/>
      <c r="B26" s="287" t="s">
        <v>63</v>
      </c>
      <c r="C26" s="288" t="s">
        <v>174</v>
      </c>
      <c r="D26" s="288" t="s">
        <v>174</v>
      </c>
      <c r="E26" s="288" t="s">
        <v>174</v>
      </c>
      <c r="F26" s="289">
        <f>SUM(F23:F25)</f>
        <v>0</v>
      </c>
      <c r="G26" s="290" t="s">
        <v>174</v>
      </c>
      <c r="H26" s="288" t="s">
        <v>174</v>
      </c>
      <c r="I26" s="288" t="s">
        <v>174</v>
      </c>
      <c r="J26" s="289">
        <f>SUM(J23:J25)</f>
        <v>0</v>
      </c>
      <c r="K26" s="290" t="s">
        <v>174</v>
      </c>
      <c r="L26" s="288" t="s">
        <v>174</v>
      </c>
      <c r="M26" s="308">
        <f>SUM(M23:M25)</f>
        <v>0</v>
      </c>
      <c r="N26" s="286" t="s">
        <v>174</v>
      </c>
      <c r="O26" s="312" t="s">
        <v>174</v>
      </c>
    </row>
    <row r="27" spans="1:15" s="489" customFormat="1" ht="27" customHeight="1" thickBot="1">
      <c r="A27" s="291"/>
      <c r="B27" s="292" t="s">
        <v>187</v>
      </c>
      <c r="C27" s="268"/>
      <c r="D27" s="268" t="s">
        <v>174</v>
      </c>
      <c r="E27" s="268" t="s">
        <v>174</v>
      </c>
      <c r="F27" s="270">
        <f>+F20-F26</f>
        <v>405.1</v>
      </c>
      <c r="G27" s="293" t="s">
        <v>174</v>
      </c>
      <c r="H27" s="268" t="s">
        <v>174</v>
      </c>
      <c r="I27" s="268" t="s">
        <v>174</v>
      </c>
      <c r="J27" s="270">
        <f>J20-J26</f>
        <v>62</v>
      </c>
      <c r="K27" s="293" t="s">
        <v>174</v>
      </c>
      <c r="L27" s="268" t="s">
        <v>174</v>
      </c>
      <c r="M27" s="272">
        <f>M20-M26</f>
        <v>7.4</v>
      </c>
      <c r="N27" s="291" t="s">
        <v>174</v>
      </c>
      <c r="O27" s="270">
        <f>+O20-M26</f>
        <v>7.6</v>
      </c>
    </row>
    <row r="28" spans="1:15" s="489" customFormat="1" ht="25.5" customHeight="1" thickBot="1">
      <c r="B28" s="294"/>
      <c r="F28" s="276"/>
      <c r="J28" s="313" t="s">
        <v>119</v>
      </c>
      <c r="K28" s="314"/>
      <c r="L28" s="314"/>
      <c r="M28" s="315">
        <f>+F26+J26+M26</f>
        <v>0</v>
      </c>
    </row>
    <row r="29" spans="1:15" s="489" customFormat="1" ht="20.25" customHeight="1">
      <c r="B29" s="294"/>
      <c r="F29" s="276"/>
      <c r="M29" s="276"/>
    </row>
    <row r="30" spans="1:15" s="274" customFormat="1" ht="25.5" customHeight="1">
      <c r="B30" s="487"/>
      <c r="C30" s="548" t="s">
        <v>2</v>
      </c>
      <c r="D30" s="548"/>
      <c r="E30" s="487"/>
      <c r="F30" s="487"/>
      <c r="G30" s="552"/>
      <c r="H30" s="552"/>
      <c r="I30" s="295"/>
      <c r="J30" s="553">
        <f>+'[4]Ekamut-caxs'!C71</f>
        <v>0</v>
      </c>
      <c r="K30" s="553"/>
      <c r="M30" s="278"/>
    </row>
    <row r="31" spans="1:15" s="489" customFormat="1">
      <c r="C31" s="296"/>
      <c r="D31" s="296"/>
      <c r="E31" s="297"/>
      <c r="F31" s="297"/>
      <c r="G31" s="554" t="s">
        <v>84</v>
      </c>
      <c r="H31" s="554"/>
      <c r="I31" s="298"/>
      <c r="J31" s="554" t="s">
        <v>101</v>
      </c>
      <c r="K31" s="554"/>
    </row>
    <row r="32" spans="1:15" s="274" customFormat="1" ht="23.25" customHeight="1">
      <c r="B32" s="487"/>
      <c r="C32" s="299" t="s">
        <v>6</v>
      </c>
      <c r="D32" s="299"/>
      <c r="E32" s="487"/>
      <c r="F32" s="487"/>
      <c r="G32" s="553"/>
      <c r="H32" s="553"/>
      <c r="I32" s="300"/>
      <c r="J32" s="553">
        <f>+'[4]Ekamut-caxs'!C73</f>
        <v>0</v>
      </c>
      <c r="K32" s="553"/>
    </row>
    <row r="33" spans="3:13" s="489" customFormat="1">
      <c r="C33" s="277"/>
      <c r="D33" s="277"/>
      <c r="G33" s="554" t="s">
        <v>84</v>
      </c>
      <c r="H33" s="554"/>
      <c r="I33" s="298"/>
      <c r="J33" s="554" t="s">
        <v>101</v>
      </c>
      <c r="K33" s="554"/>
    </row>
    <row r="34" spans="3:13">
      <c r="F34" s="301" t="s">
        <v>1</v>
      </c>
    </row>
    <row r="35" spans="3:13" ht="16.5" customHeight="1">
      <c r="C35" s="302" t="s">
        <v>102</v>
      </c>
      <c r="D35" s="302"/>
      <c r="E35" s="302" t="s">
        <v>103</v>
      </c>
      <c r="F35" s="302" t="s">
        <v>222</v>
      </c>
      <c r="I35" s="303" t="s">
        <v>104</v>
      </c>
      <c r="J35" s="488" t="s">
        <v>177</v>
      </c>
      <c r="K35" s="488"/>
      <c r="L35" s="488" t="s">
        <v>178</v>
      </c>
      <c r="M35" s="488" t="s">
        <v>221</v>
      </c>
    </row>
    <row r="36" spans="3:13" ht="16.5" customHeight="1">
      <c r="C36" s="302" t="s">
        <v>105</v>
      </c>
      <c r="D36" s="302"/>
      <c r="E36" s="302" t="s">
        <v>103</v>
      </c>
      <c r="F36" s="302" t="s">
        <v>179</v>
      </c>
      <c r="I36" s="550" t="s">
        <v>180</v>
      </c>
      <c r="J36" s="550"/>
      <c r="K36" s="488"/>
      <c r="L36" s="550" t="s">
        <v>181</v>
      </c>
      <c r="M36" s="550"/>
    </row>
    <row r="37" spans="3:13">
      <c r="C37" s="302"/>
      <c r="D37" s="302"/>
      <c r="E37" s="550" t="s">
        <v>182</v>
      </c>
      <c r="F37" s="550"/>
      <c r="I37" s="550"/>
      <c r="J37" s="550"/>
      <c r="K37" s="488"/>
      <c r="L37" s="550"/>
      <c r="M37" s="550"/>
    </row>
    <row r="38" spans="3:13">
      <c r="C38" s="302"/>
      <c r="D38" s="302"/>
      <c r="E38" s="550"/>
      <c r="F38" s="550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https://mul2.yerevan.am/tasks/2132328/oneclick?token=ecfdeb2eb2e995ab1e6e4231222671f1</cp:keywords>
  <cp:lastModifiedBy>Lusine Petrosyan</cp:lastModifiedBy>
  <cp:lastPrinted>2025-03-05T11:12:26Z</cp:lastPrinted>
  <dcterms:created xsi:type="dcterms:W3CDTF">1996-10-14T23:33:28Z</dcterms:created>
  <dcterms:modified xsi:type="dcterms:W3CDTF">2025-04-11T13:07:08Z</dcterms:modified>
</cp:coreProperties>
</file>